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89F915D-88A5-4EBA-AD41-16587443A94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E41" i="7"/>
  <c r="E42" i="7"/>
  <c r="E43" i="7"/>
  <c r="E77" i="7"/>
  <c r="F12" i="21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E11" i="10" l="1"/>
  <c r="D9" i="10"/>
  <c r="E9" i="10" s="1"/>
  <c r="D13" i="10"/>
  <c r="E13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17" i="10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71" i="19" s="1"/>
  <c r="A61" i="10" l="1"/>
  <c r="A62" i="10" s="1"/>
  <c r="A63" i="10" s="1"/>
  <c r="A64" i="10"/>
  <c r="A65" i="10" s="1"/>
  <c r="D15" i="10" l="1"/>
  <c r="C25" i="7"/>
  <c r="A72" i="19"/>
  <c r="A74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D17" i="10" l="1"/>
  <c r="A2" i="11"/>
  <c r="N8" i="11" l="1"/>
  <c r="N9" i="11" s="1"/>
  <c r="D35" i="19" s="1"/>
  <c r="D75" i="19" l="1"/>
  <c r="F54" i="18"/>
  <c r="C37" i="7" l="1"/>
  <c r="E37" i="7" s="1"/>
  <c r="D57" i="9" l="1"/>
  <c r="C33" i="7"/>
  <c r="C31" i="7"/>
  <c r="C61" i="7"/>
  <c r="C64" i="7"/>
  <c r="C65" i="7"/>
  <c r="C67" i="7"/>
  <c r="C69" i="7"/>
  <c r="C70" i="7"/>
  <c r="D59" i="10" l="1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F75" i="19" s="1"/>
  <c r="C38" i="7"/>
  <c r="D61" i="9" l="1"/>
  <c r="D52" i="9"/>
  <c r="D51" i="9"/>
  <c r="D47" i="9"/>
  <c r="D25" i="9"/>
  <c r="D19" i="9"/>
  <c r="D20" i="9"/>
  <c r="E14" i="9"/>
  <c r="D16" i="9"/>
  <c r="D30" i="18" l="1"/>
  <c r="D8" i="18"/>
  <c r="D34" i="18" l="1"/>
  <c r="D23" i="9" l="1"/>
  <c r="D72" i="10"/>
  <c r="D73" i="10"/>
  <c r="D80" i="10"/>
  <c r="D77" i="10"/>
  <c r="D76" i="10"/>
  <c r="D75" i="10"/>
  <c r="D71" i="10"/>
  <c r="D69" i="10"/>
  <c r="D68" i="10"/>
  <c r="D65" i="10"/>
  <c r="D64" i="10"/>
  <c r="D63" i="10"/>
  <c r="D62" i="10"/>
  <c r="D61" i="10"/>
  <c r="D57" i="10"/>
  <c r="D53" i="10"/>
  <c r="D52" i="10"/>
  <c r="D48" i="10"/>
  <c r="D46" i="10"/>
  <c r="D24" i="10"/>
  <c r="E16" i="10"/>
  <c r="D18" i="10"/>
  <c r="D19" i="10"/>
  <c r="D20" i="10"/>
  <c r="D21" i="10"/>
  <c r="E58" i="9"/>
  <c r="E57" i="9"/>
  <c r="C67" i="10" l="1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6" i="9"/>
  <c r="D7" i="10"/>
  <c r="E8" i="10" l="1"/>
  <c r="E7" i="10"/>
  <c r="E7" i="9"/>
  <c r="E6" i="9" l="1"/>
  <c r="C40" i="7" l="1"/>
  <c r="D26" i="9" l="1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<sst xmlns="http://schemas.openxmlformats.org/spreadsheetml/2006/main" count="569" uniqueCount="333">
  <si>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</si>
  <si>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</si>
  <si>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</si>
  <si>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</si>
  <si>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</si>
  <si>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</si>
  <si>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</si>
  <si>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</si>
  <si>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</si>
  <si>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</si>
  <si>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</si>
  <si>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</si>
  <si>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</si>
  <si>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</si>
  <si>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</si>
  <si>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</si>
  <si>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</si>
  <si>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</si>
  <si>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</si>
  <si>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</si>
  <si>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</si>
  <si>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</si>
  <si>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</si>
  <si>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</si>
  <si>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</si>
  <si>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</si>
  <si>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</si>
  <si>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</si>
  <si>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</si>
  <si>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</si>
  <si>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</si>
  <si>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</si>
  <si>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</si>
  <si>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</si>
  <si>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</si>
  <si>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</si>
  <si>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</si>
  <si>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</si>
  <si>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</si>
  <si>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</si>
  <si>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</si>
  <si>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</si>
  <si>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</si>
  <si>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</si>
  <si>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</si>
  <si>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</si>
  <si>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</si>
  <si>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</si>
  <si>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</si>
  <si>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</si>
  <si>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</si>
  <si>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</si>
  <si>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</si>
  <si>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</si>
  <si>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</si>
  <si>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</si>
  <si>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</si>
  <si>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</si>
  <si>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</si>
  <si>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</si>
  <si>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</si>
  <si>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</si>
  <si>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</si>
  <si>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</si>
  <si>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</si>
  <si>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</si>
  <si>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</si>
  <si>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</si>
  <si>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</si>
  <si>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</si>
  <si>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</si>
  <si>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</si>
  <si>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</si>
  <si>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</si>
  <si>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</si>
  <si>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</si>
  <si>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</si>
  <si>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</si>
  <si>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</si>
  <si>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</si>
  <si>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</si>
  <si>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</si>
  <si>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</si>
  <si>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</si>
  <si>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</si>
  <si>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</si>
  <si>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</si>
  <si>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</si>
  <si>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</si>
  <si>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</si>
  <si>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</si>
  <si>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</si>
  <si>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</si>
  <si>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</si>
  <si>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</si>
  <si>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</si>
  <si>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</si>
  <si>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</si>
  <si>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</si>
  <si>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</si>
  <si>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</si>
  <si>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</si>
  <si>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</si>
  <si>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</si>
  <si>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</si>
  <si>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</si>
  <si>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</si>
  <si>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</si>
  <si>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</si>
  <si>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</si>
  <si>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</si>
  <si>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</si>
  <si>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</si>
  <si>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</si>
  <si>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</si>
  <si>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</si>
  <si>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</si>
  <si>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</si>
  <si>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</si>
  <si>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</si>
  <si>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</si>
  <si>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</si>
  <si>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</si>
  <si>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</si>
  <si>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</si>
  <si>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</si>
  <si>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</si>
  <si>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</si>
  <si>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</si>
  <si>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</si>
  <si>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</si>
  <si>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</si>
  <si>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</si>
  <si>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</si>
  <si>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</si>
  <si>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</si>
  <si>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</si>
  <si>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</si>
  <si>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</si>
  <si>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</si>
  <si>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</si>
  <si>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</si>
  <si>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</si>
  <si>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</si>
  <si>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</si>
  <si>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</si>
  <si>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</si>
  <si>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</si>
  <si>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</si>
  <si>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</si>
  <si>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</si>
  <si>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</si>
  <si>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</si>
  <si>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</si>
  <si>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</si>
  <si>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</si>
  <si>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</si>
  <si>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</si>
  <si>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</si>
  <si>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</si>
  <si>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</si>
  <si>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</si>
  <si>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</si>
  <si>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</si>
  <si>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</si>
  <si>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</si>
  <si>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</si>
  <si>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</si>
  <si>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</si>
  <si>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</si>
  <si>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</si>
  <si>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</si>
  <si>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</si>
  <si>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</si>
  <si>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</si>
  <si>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</si>
  <si>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</si>
  <si>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</si>
  <si>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</si>
  <si>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</si>
  <si>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</si>
  <si>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</si>
  <si>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</si>
  <si>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</si>
  <si>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</si>
  <si>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</si>
  <si>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</si>
  <si>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</si>
  <si>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</si>
  <si>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</si>
  <si>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</si>
  <si>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</si>
  <si>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</si>
  <si>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</si>
  <si>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</si>
  <si>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</si>
  <si>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</si>
  <si>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</si>
  <si>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</si>
  <si>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</si>
  <si>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</si>
  <si>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</si>
  <si>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</si>
  <si>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</si>
  <si>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</si>
  <si>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</si>
  <si>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</si>
  <si>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</si>
  <si>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</si>
  <si>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</si>
  <si>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</si>
  <si>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</si>
  <si>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</si>
  <si>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</si>
  <si>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</si>
  <si>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</si>
  <si>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</si>
  <si>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</si>
  <si>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</si>
  <si>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</si>
  <si>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</si>
  <si>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</si>
  <si>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</si>
  <si>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</si>
  <si>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</si>
  <si>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</si>
  <si>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</si>
  <si>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</si>
  <si>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</si>
  <si>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</si>
  <si>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</si>
  <si>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</si>
  <si>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</si>
  <si>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</si>
  <si>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</si>
  <si>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</si>
  <si>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</si>
  <si>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</si>
  <si>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</si>
  <si>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</si>
  <si>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</si>
  <si>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</si>
  <si>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</si>
  <si>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</si>
  <si>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</si>
  <si>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</si>
  <si>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</si>
  <si>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</si>
  <si>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</si>
  <si>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</si>
  <si>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</si>
  <si>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</si>
  <si>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</si>
  <si>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</si>
  <si>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</si>
  <si>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</si>
  <si>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</si>
  <si>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</si>
  <si>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</si>
  <si>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</si>
  <si>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</si>
  <si>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</si>
  <si>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</si>
  <si>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</si>
  <si>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</si>
  <si>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</si>
  <si>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</si>
  <si>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</si>
  <si>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</si>
  <si>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</si>
  <si>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</si>
  <si>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</si>
  <si>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</si>
  <si>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</si>
  <si>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</si>
  <si>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</si>
  <si>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</si>
  <si>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</si>
  <si>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</si>
  <si>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</si>
  <si>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</si>
  <si>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</si>
  <si>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</si>
  <si>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</si>
  <si>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</si>
  <si>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</si>
  <si>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</si>
  <si>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</si>
  <si>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</si>
  <si>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</si>
  <si>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</si>
  <si>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</si>
  <si>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</si>
  <si>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</si>
  <si>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</si>
  <si>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</si>
  <si>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</si>
  <si>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</si>
  <si>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</si>
  <si>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</si>
  <si>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</si>
  <si>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</si>
  <si>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</si>
  <si>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</si>
  <si>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</si>
  <si>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</si>
  <si>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</si>
  <si>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</si>
  <si>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</si>
  <si>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</si>
  <si>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</si>
  <si>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</si>
  <si>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</si>
  <si>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</si>
  <si>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</si>
  <si>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</si>
  <si>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</si>
  <si>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</si>
  <si>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</si>
  <si>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</si>
  <si>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 15 մսուր-մանկապարտեզ» ՀՈԱԿ-ի </t>
  </si>
  <si>
    <t>Ա. Խաչատրյան</t>
  </si>
  <si>
    <t>Ա. Հակոբյան</t>
  </si>
  <si>
    <t>Սուբսիդիա ջրամատակարարման գծով</t>
  </si>
  <si>
    <t>Միջոցառման կազմակերպման գծով</t>
  </si>
  <si>
    <t>Ոսկե Ագա  ՍՊԸ</t>
  </si>
  <si>
    <t>էյ-Ի-ջի-սերվիս  ՍՊԸ</t>
  </si>
  <si>
    <t>Ավամ դրուպ  ՍՊԸ</t>
  </si>
  <si>
    <t>քարթրիջի լիցքավորում</t>
  </si>
  <si>
    <t>Վի  Էմ  Ջի որդիներ  ԲԲԸ</t>
  </si>
  <si>
    <t>պարգևատրում</t>
  </si>
  <si>
    <t>Միջոցառման կազմակերպման 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</si>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</sst>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A5WjAjBgkqhkiG9w0BCQQxFgQUOpQf1KOJwXiP7A50bXxOX077XzMwKwYLKoZIhvcNAQkQAgwxHDAaMBgwFgQUK2DY8Flrruk/JuoGGlIdRn+9y9EwDQYJKoZIhvcNAQEBBQAEggEAOZx5Oher2hN5GqtKi+ZSo9SRUsCr2YADUIWWsWobhhs7ZQlDKwDSTx/ezWNI7Gqwly5etPaiZc1FBVTm5QtJ0XKufH1BRNotgkces1NMLeDsk7cyQIQggo3Eyv8Zp1gkvyBGejDicd5T8daEiXGjcp1rJUSp4vOSRkbzZIPVE0VYHc0LY9vxg+LZsT/c36o435jQZ07zF+qkiYvMyHV1ixW/VOpKEfuu+zg5snseuhxfnitJoxrgbXNvEdVQjd1h3JeGa7fLfl4+LFELA2gOs1O6sM8iwdJroJyTsTnTyjgQWlDTdDYBIHSLQtB1AvT2gRcPkHM433xOvo44ZOjfm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EyWjAjBgkqhkiG9w0BCQQxFgQUK1oPRdnMU5zQnLNhYiF6VlaE9kQwKwYLKoZIhvcNAQkQAgwxHDAaMBgwFgQUK2DY8Flrruk/JuoGGlIdRn+9y9EwDQYJKoZIhvcNAQEBBQAEggEAPRvK/b4CNsMRC9XwyIapqFaE5ZDvbHy3gcksfAcIZpZx/Aw9QXfQViuhTLqoGC9C7bfEVZv1TtbBeJmgXgHOOB37wiyjf3ERj9YhHJoM/76mIJ4ESpGENVavohe1paB97mLwwQB1C9q0e7C+Cd9WaiH93paW9ee2o+c5IimaWKVmGCeKfigFnEGEbW5Vg6xi/HBwxA0ry6h8AZGEIbKdTT71SEqgLzJvGH381AEpjN49P2VCCc/NgPzFJ1UAsjR2NhUeUtkhCJ+TscHMwcq+1oyryRafbGnY+vVdNjWUoGJV3+OpXtKu8a1xfTIAZWuL9DMThq2AzAfBhGUi1x64I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266259C-C0C2-AA7E-9D28-1FDA4813C9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69850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803917D-236B-74EE-B174-8CD75F1D5B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3"/>
  <sheetViews>
    <sheetView view="pageBreakPreview" topLeftCell="A56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3" width="40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customWidth="1"/>
    <col min="15" max="16384" width="9.140625" style="5"/>
  </cols>
  <sheetData>
    <row r="1" spans="1:10">
      <c r="C1" s="218"/>
      <c r="D1" s="433" t="s">
        <v>180</v>
      </c>
      <c r="E1" s="410">
        <v>123</v>
      </c>
    </row>
    <row r="2" spans="1:10">
      <c r="C2" s="218"/>
      <c r="D2" s="433" t="s">
        <v>39</v>
      </c>
      <c r="E2" s="37"/>
    </row>
    <row r="3" spans="1:10">
      <c r="C3" s="218"/>
      <c r="D3" s="433" t="s">
        <v>204</v>
      </c>
      <c r="E3" s="37"/>
    </row>
    <row r="4" spans="1:10" s="28" customFormat="1" ht="24.75" customHeight="1">
      <c r="B4" s="224"/>
      <c r="C4" s="224"/>
      <c r="D4" s="433" t="s">
        <v>319</v>
      </c>
      <c r="E4" s="37"/>
      <c r="F4" s="53"/>
    </row>
    <row r="5" spans="1:10" s="28" customFormat="1" ht="20.25" customHeight="1">
      <c r="B5" s="224"/>
      <c r="C5" s="5"/>
      <c r="D5" s="433" t="s">
        <v>205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257</v>
      </c>
      <c r="E7" s="410">
        <f>+E1</f>
        <v>123</v>
      </c>
    </row>
    <row r="8" spans="1:10" ht="20.25" customHeight="1">
      <c r="C8" s="218"/>
      <c r="D8" s="433" t="s">
        <v>258</v>
      </c>
      <c r="E8" s="218"/>
    </row>
    <row r="9" spans="1:10" ht="20.25" customHeight="1">
      <c r="C9" s="218"/>
      <c r="D9" s="433" t="s">
        <v>259</v>
      </c>
      <c r="E9" s="218"/>
    </row>
    <row r="10" spans="1:10" ht="20.25" customHeight="1">
      <c r="C10" s="215"/>
      <c r="D10" s="434" t="s">
        <v>315</v>
      </c>
      <c r="E10" s="215"/>
    </row>
    <row r="11" spans="1:10" ht="20.25" customHeight="1">
      <c r="C11" s="215"/>
      <c r="D11" s="433" t="s">
        <v>316</v>
      </c>
      <c r="E11" s="215"/>
    </row>
    <row r="12" spans="1:10" ht="20.25">
      <c r="A12" s="452" t="s">
        <v>40</v>
      </c>
      <c r="B12" s="452"/>
      <c r="C12" s="452"/>
      <c r="D12" s="452"/>
      <c r="E12" s="452"/>
      <c r="F12" s="352"/>
    </row>
    <row r="13" spans="1:10" ht="20.45" customHeight="1">
      <c r="A13" s="453" t="s">
        <v>320</v>
      </c>
      <c r="B13" s="453"/>
      <c r="C13" s="453"/>
      <c r="D13" s="453"/>
      <c r="E13" s="453"/>
      <c r="F13" s="345" t="s">
        <v>191</v>
      </c>
    </row>
    <row r="14" spans="1:10" ht="18.75" customHeight="1">
      <c r="A14" s="454" t="s">
        <v>283</v>
      </c>
      <c r="B14" s="454"/>
      <c r="C14" s="454"/>
      <c r="D14" s="454"/>
      <c r="E14" s="454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130</v>
      </c>
      <c r="C16" s="372"/>
      <c r="D16" s="373"/>
      <c r="E16" s="373"/>
    </row>
    <row r="17" spans="1:6" ht="18.75" customHeight="1">
      <c r="A17" s="59">
        <v>1</v>
      </c>
      <c r="B17" s="12" t="s">
        <v>110</v>
      </c>
      <c r="C17" s="370"/>
      <c r="D17" s="216">
        <v>73108.5</v>
      </c>
      <c r="E17" s="220"/>
      <c r="F17" s="144"/>
    </row>
    <row r="18" spans="1:6" ht="18.75" customHeight="1">
      <c r="A18" s="59">
        <f>+A17+1</f>
        <v>2</v>
      </c>
      <c r="B18" s="12" t="s">
        <v>211</v>
      </c>
      <c r="C18" s="370"/>
      <c r="D18" s="436">
        <f>SUM(D19:D20)</f>
        <v>32.64</v>
      </c>
      <c r="E18" s="220"/>
      <c r="F18" s="144"/>
    </row>
    <row r="19" spans="1:6" s="349" customFormat="1">
      <c r="A19" s="346">
        <f>+A18+0.1</f>
        <v>2.1</v>
      </c>
      <c r="B19" s="347" t="s">
        <v>212</v>
      </c>
      <c r="C19" s="347"/>
      <c r="D19" s="437">
        <v>32.64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213</v>
      </c>
      <c r="C20" s="347"/>
      <c r="D20" s="437"/>
      <c r="E20" s="348"/>
      <c r="F20" s="350"/>
    </row>
    <row r="21" spans="1:6" ht="18.75" hidden="1" customHeight="1">
      <c r="A21" s="59">
        <f>+A18+1</f>
        <v>3</v>
      </c>
      <c r="B21" s="12" t="s">
        <v>214</v>
      </c>
      <c r="C21" s="370"/>
      <c r="D21" s="436">
        <f>SUM(D22:D23)</f>
        <v>0</v>
      </c>
      <c r="E21" s="220"/>
      <c r="F21" s="144"/>
    </row>
    <row r="22" spans="1:6" s="349" customFormat="1" hidden="1">
      <c r="A22" s="346">
        <f>+A21+0.1</f>
        <v>3.1</v>
      </c>
      <c r="B22" s="347" t="s">
        <v>215</v>
      </c>
      <c r="C22" s="347"/>
      <c r="D22" s="437"/>
      <c r="E22" s="348"/>
      <c r="F22" s="350"/>
    </row>
    <row r="23" spans="1:6" s="349" customFormat="1" hidden="1">
      <c r="A23" s="346">
        <f>+A22+0.1</f>
        <v>3.2</v>
      </c>
      <c r="B23" s="347" t="s">
        <v>216</v>
      </c>
      <c r="C23" s="347"/>
      <c r="D23" s="437"/>
      <c r="E23" s="348"/>
      <c r="F23" s="350"/>
    </row>
    <row r="24" spans="1:6" ht="18.75" customHeight="1">
      <c r="A24" s="59">
        <v>3</v>
      </c>
      <c r="B24" s="12" t="s">
        <v>8</v>
      </c>
      <c r="C24" s="370"/>
      <c r="D24" s="216">
        <v>710</v>
      </c>
      <c r="E24" s="220"/>
      <c r="F24" s="144"/>
    </row>
    <row r="25" spans="1:6" ht="18.75" hidden="1" customHeight="1">
      <c r="A25" s="59">
        <f t="shared" ref="A25:A26" si="0">+A24+1</f>
        <v>4</v>
      </c>
      <c r="B25" s="12" t="s">
        <v>323</v>
      </c>
      <c r="C25" s="370"/>
      <c r="D25" s="216"/>
      <c r="E25" s="220"/>
      <c r="F25" s="144">
        <f>+'Komunal '!M28</f>
        <v>0</v>
      </c>
    </row>
    <row r="26" spans="1:6" ht="18.75" hidden="1" customHeight="1">
      <c r="A26" s="59">
        <f t="shared" si="0"/>
        <v>5</v>
      </c>
      <c r="B26" s="12" t="s">
        <v>111</v>
      </c>
      <c r="C26" s="370"/>
      <c r="D26" s="216"/>
      <c r="E26" s="220"/>
      <c r="F26" s="144"/>
    </row>
    <row r="27" spans="1:6" ht="18.75" customHeight="1">
      <c r="A27" s="59">
        <v>4</v>
      </c>
      <c r="B27" s="12" t="s">
        <v>117</v>
      </c>
      <c r="C27" s="370"/>
      <c r="D27" s="436">
        <f>SUM(D28:D29)</f>
        <v>3327.9</v>
      </c>
      <c r="E27" s="220"/>
      <c r="F27" s="144"/>
    </row>
    <row r="28" spans="1:6" s="349" customFormat="1">
      <c r="A28" s="346">
        <f>+A27+0.1</f>
        <v>4.0999999999999996</v>
      </c>
      <c r="B28" s="347" t="s">
        <v>67</v>
      </c>
      <c r="C28" s="347"/>
      <c r="D28" s="438">
        <f>+D72</f>
        <v>3327.9</v>
      </c>
      <c r="E28" s="348"/>
      <c r="F28" s="350"/>
    </row>
    <row r="29" spans="1:6" s="349" customFormat="1" hidden="1">
      <c r="A29" s="346">
        <f>+A28+0.1</f>
        <v>4.1999999999999993</v>
      </c>
      <c r="B29" s="347" t="s">
        <v>68</v>
      </c>
      <c r="C29" s="347"/>
      <c r="D29" s="437"/>
      <c r="E29" s="348"/>
      <c r="F29" s="350"/>
    </row>
    <row r="30" spans="1:6" ht="18.75" hidden="1" customHeight="1">
      <c r="A30" s="59">
        <f>+A27+1</f>
        <v>5</v>
      </c>
      <c r="B30" s="12" t="s">
        <v>9</v>
      </c>
      <c r="C30" s="370"/>
      <c r="D30" s="216"/>
      <c r="E30" s="220"/>
      <c r="F30" s="144" t="s">
        <v>303</v>
      </c>
    </row>
    <row r="31" spans="1:6" ht="18.75" hidden="1" customHeight="1">
      <c r="A31" s="59">
        <f>+A30+1</f>
        <v>6</v>
      </c>
      <c r="B31" s="12" t="s">
        <v>264</v>
      </c>
      <c r="C31" s="370"/>
      <c r="D31" s="216"/>
      <c r="E31" s="220"/>
      <c r="F31" s="144" t="s">
        <v>187</v>
      </c>
    </row>
    <row r="32" spans="1:6">
      <c r="A32" s="50"/>
      <c r="B32" s="81" t="s">
        <v>27</v>
      </c>
      <c r="C32" s="372"/>
      <c r="D32" s="421">
        <f>SUM(D17:D18,D21,D24:D27,D30:D31)</f>
        <v>77179.039999999994</v>
      </c>
      <c r="E32" s="374"/>
    </row>
    <row r="33" spans="1:12" ht="15.75" customHeight="1">
      <c r="A33" s="28"/>
      <c r="B33" s="50"/>
      <c r="C33" s="370"/>
      <c r="D33" s="216"/>
      <c r="E33" s="216"/>
    </row>
    <row r="34" spans="1:12" ht="20.25">
      <c r="A34" s="50" t="s">
        <v>10</v>
      </c>
      <c r="B34" s="352" t="s">
        <v>131</v>
      </c>
      <c r="C34" s="373"/>
      <c r="D34" s="375"/>
      <c r="E34" s="375"/>
    </row>
    <row r="35" spans="1:12" ht="18.75" customHeight="1">
      <c r="A35" s="59">
        <v>1</v>
      </c>
      <c r="B35" s="12" t="s">
        <v>11</v>
      </c>
      <c r="C35" s="370"/>
      <c r="D35" s="436">
        <f>+Ashkhatavardz!N9</f>
        <v>58563.8</v>
      </c>
      <c r="E35" s="220"/>
      <c r="F35" s="144"/>
    </row>
    <row r="36" spans="1:12" s="349" customFormat="1">
      <c r="A36" s="346">
        <f>+A35+0.1</f>
        <v>1.1000000000000001</v>
      </c>
      <c r="B36" s="347" t="s">
        <v>112</v>
      </c>
      <c r="C36" s="347"/>
      <c r="D36" s="437">
        <v>463.5</v>
      </c>
      <c r="E36" s="348"/>
      <c r="F36" s="350"/>
    </row>
    <row r="37" spans="1:12" s="349" customFormat="1">
      <c r="A37" s="346">
        <f>+A36+0.1</f>
        <v>1.2000000000000002</v>
      </c>
      <c r="B37" s="347" t="s">
        <v>233</v>
      </c>
      <c r="C37" s="347"/>
      <c r="D37" s="437">
        <f>+Ashkhatavardz!L7</f>
        <v>3732.4</v>
      </c>
      <c r="E37" s="348"/>
      <c r="F37" s="350"/>
      <c r="G37" s="349" t="s">
        <v>209</v>
      </c>
    </row>
    <row r="38" spans="1:12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7115.3000000000011</v>
      </c>
      <c r="E38" s="220"/>
      <c r="F38" s="144"/>
      <c r="H38" s="5" t="s">
        <v>178</v>
      </c>
      <c r="I38" s="5">
        <v>480</v>
      </c>
      <c r="J38" s="5">
        <v>42</v>
      </c>
      <c r="K38" s="5" t="s">
        <v>179</v>
      </c>
      <c r="L38" s="5">
        <f>ROUND(G38*I38*J38/1000,1)+'Snund ev finans. pastaci'!E8+'Snund ev finans. pastaci'!E9</f>
        <v>8962.8000000000011</v>
      </c>
    </row>
    <row r="39" spans="1:12" ht="18.75" customHeight="1">
      <c r="A39" s="59">
        <f>+A38+1</f>
        <v>3</v>
      </c>
      <c r="B39" s="12" t="s">
        <v>13</v>
      </c>
      <c r="C39" s="370"/>
      <c r="D39" s="436">
        <f>+'Komunal '!F27</f>
        <v>2545.8000000000002</v>
      </c>
      <c r="E39" s="220"/>
      <c r="F39" s="216">
        <f>+D39-'Komunal '!F27</f>
        <v>0</v>
      </c>
      <c r="L39" s="5">
        <f>+'Snund ev finans. pastaci'!E8+'Snund ev finans. pastaci'!E9</f>
        <v>8962.8000000000011</v>
      </c>
    </row>
    <row r="40" spans="1:12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1528.5</v>
      </c>
      <c r="E40" s="220"/>
      <c r="F40" s="216">
        <f>+D40-'Komunal '!J27</f>
        <v>0</v>
      </c>
      <c r="L40" s="81">
        <f>+L39+L38*0.8</f>
        <v>16133.040000000003</v>
      </c>
    </row>
    <row r="41" spans="1:12" ht="18.75" customHeight="1">
      <c r="A41" s="59">
        <f t="shared" si="1"/>
        <v>5</v>
      </c>
      <c r="B41" s="12" t="s">
        <v>15</v>
      </c>
      <c r="C41" s="370"/>
      <c r="D41" s="216">
        <f>+'Komunal '!M20</f>
        <v>330.2</v>
      </c>
      <c r="E41" s="220"/>
      <c r="F41" s="216">
        <f>+'Komunal '!M20</f>
        <v>330.2</v>
      </c>
    </row>
    <row r="42" spans="1:12" ht="18.75" customHeight="1">
      <c r="A42" s="59">
        <f t="shared" si="1"/>
        <v>6</v>
      </c>
      <c r="B42" s="12" t="s">
        <v>16</v>
      </c>
      <c r="C42" s="370"/>
      <c r="D42" s="216">
        <v>54</v>
      </c>
      <c r="E42" s="220"/>
      <c r="F42" s="144"/>
    </row>
    <row r="43" spans="1:12" ht="18.75" customHeight="1">
      <c r="A43" s="59">
        <f t="shared" si="1"/>
        <v>7</v>
      </c>
      <c r="B43" s="12" t="s">
        <v>17</v>
      </c>
      <c r="C43" s="370"/>
      <c r="D43" s="216">
        <v>8</v>
      </c>
      <c r="E43" s="220"/>
      <c r="F43" s="144"/>
    </row>
    <row r="44" spans="1:12" ht="18.75" customHeight="1">
      <c r="A44" s="59">
        <f t="shared" si="1"/>
        <v>8</v>
      </c>
      <c r="B44" s="12" t="s">
        <v>18</v>
      </c>
      <c r="C44" s="370"/>
      <c r="D44" s="436">
        <f>SUM(D45:D47)</f>
        <v>158.6</v>
      </c>
      <c r="E44" s="220"/>
      <c r="F44" s="144"/>
    </row>
    <row r="45" spans="1:12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2" s="349" customFormat="1">
      <c r="A46" s="346">
        <f>+A45+0.1</f>
        <v>8.1999999999999993</v>
      </c>
      <c r="B46" s="347" t="s">
        <v>20</v>
      </c>
      <c r="C46" s="347"/>
      <c r="D46" s="437">
        <v>5</v>
      </c>
      <c r="E46" s="348"/>
      <c r="F46" s="350"/>
    </row>
    <row r="47" spans="1:12" s="349" customFormat="1">
      <c r="A47" s="346">
        <f>+A46+0.1</f>
        <v>8.2999999999999989</v>
      </c>
      <c r="B47" s="347" t="s">
        <v>21</v>
      </c>
      <c r="C47" s="347"/>
      <c r="D47" s="437">
        <v>96</v>
      </c>
      <c r="E47" s="348"/>
      <c r="F47" s="350"/>
    </row>
    <row r="48" spans="1:12" ht="18.75" customHeight="1">
      <c r="A48" s="59">
        <f>+A44+1</f>
        <v>9</v>
      </c>
      <c r="B48" s="12" t="s">
        <v>22</v>
      </c>
      <c r="C48" s="370"/>
      <c r="D48" s="216">
        <v>40</v>
      </c>
      <c r="E48" s="220"/>
      <c r="F48" s="144" t="s">
        <v>228</v>
      </c>
    </row>
    <row r="49" spans="1:11" ht="18.75" customHeight="1">
      <c r="A49" s="59">
        <f>+A48+1</f>
        <v>10</v>
      </c>
      <c r="B49" s="12" t="s">
        <v>28</v>
      </c>
      <c r="C49" s="370"/>
      <c r="D49" s="216">
        <v>882</v>
      </c>
      <c r="E49" s="220"/>
      <c r="F49" s="144">
        <v>6</v>
      </c>
      <c r="G49" s="5" t="s">
        <v>178</v>
      </c>
      <c r="H49" s="5">
        <v>147</v>
      </c>
      <c r="I49" s="5" t="s">
        <v>179</v>
      </c>
      <c r="J49" s="5">
        <f>+F49*H49</f>
        <v>882</v>
      </c>
    </row>
    <row r="50" spans="1:11" ht="18.75" customHeight="1">
      <c r="A50" s="59">
        <f t="shared" ref="A50:A71" si="2">+A49+1</f>
        <v>11</v>
      </c>
      <c r="B50" s="12" t="s">
        <v>23</v>
      </c>
      <c r="C50" s="370"/>
      <c r="D50" s="216">
        <v>167.4</v>
      </c>
      <c r="E50" s="220"/>
      <c r="F50" s="216">
        <f>+$F$49</f>
        <v>6</v>
      </c>
      <c r="G50" s="5" t="s">
        <v>178</v>
      </c>
      <c r="H50" s="5">
        <v>27.9</v>
      </c>
      <c r="I50" s="5" t="s">
        <v>179</v>
      </c>
      <c r="J50" s="5">
        <f>+F50*H50</f>
        <v>167.39999999999998</v>
      </c>
    </row>
    <row r="51" spans="1:11" ht="18.75" customHeight="1">
      <c r="A51" s="59">
        <f t="shared" si="2"/>
        <v>12</v>
      </c>
      <c r="B51" s="12" t="s">
        <v>69</v>
      </c>
      <c r="C51" s="370"/>
      <c r="D51" s="216">
        <v>600</v>
      </c>
      <c r="E51" s="220"/>
      <c r="F51" s="216">
        <f t="shared" ref="F51:F53" si="3">+$F$49</f>
        <v>6</v>
      </c>
      <c r="G51" s="5" t="s">
        <v>178</v>
      </c>
      <c r="H51" s="5" t="s">
        <v>229</v>
      </c>
      <c r="I51" s="5" t="s">
        <v>179</v>
      </c>
      <c r="J51" s="5">
        <f>0*80+0*110+0*250</f>
        <v>0</v>
      </c>
      <c r="K51" s="5" t="s">
        <v>230</v>
      </c>
    </row>
    <row r="52" spans="1:11" ht="18.75" customHeight="1">
      <c r="A52" s="59">
        <f t="shared" si="2"/>
        <v>13</v>
      </c>
      <c r="B52" s="12" t="s">
        <v>46</v>
      </c>
      <c r="C52" s="370"/>
      <c r="D52" s="216">
        <v>232</v>
      </c>
      <c r="E52" s="220"/>
      <c r="F52" s="216"/>
    </row>
    <row r="53" spans="1:11" ht="18.75" customHeight="1">
      <c r="A53" s="59">
        <f t="shared" si="2"/>
        <v>14</v>
      </c>
      <c r="B53" s="12" t="s">
        <v>113</v>
      </c>
      <c r="C53" s="370"/>
      <c r="D53" s="216">
        <v>30</v>
      </c>
      <c r="E53" s="220"/>
      <c r="F53" s="216">
        <f t="shared" si="3"/>
        <v>6</v>
      </c>
      <c r="G53" s="5" t="s">
        <v>178</v>
      </c>
      <c r="H53" s="5">
        <v>38.700000000000003</v>
      </c>
      <c r="I53" s="5" t="s">
        <v>179</v>
      </c>
      <c r="J53" s="5">
        <f>+F53*H53</f>
        <v>232.20000000000002</v>
      </c>
    </row>
    <row r="54" spans="1:11" ht="18.75" customHeight="1">
      <c r="A54" s="59">
        <f t="shared" si="2"/>
        <v>15</v>
      </c>
      <c r="B54" s="12" t="s">
        <v>114</v>
      </c>
      <c r="C54" s="370"/>
      <c r="D54" s="216">
        <v>100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70"/>
      <c r="D55" s="216">
        <v>400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70"/>
      <c r="D56" s="216">
        <v>91.8</v>
      </c>
      <c r="E56" s="220"/>
      <c r="F56" s="144"/>
    </row>
    <row r="57" spans="1:11" ht="18.75" customHeight="1">
      <c r="A57" s="59">
        <f t="shared" si="2"/>
        <v>18</v>
      </c>
      <c r="B57" s="12" t="s">
        <v>62</v>
      </c>
      <c r="C57" s="370"/>
      <c r="D57" s="216">
        <v>12</v>
      </c>
      <c r="E57" s="220"/>
      <c r="F57" s="144"/>
    </row>
    <row r="58" spans="1:11" ht="18.75" hidden="1" customHeight="1">
      <c r="A58" s="59"/>
      <c r="B58" s="12"/>
      <c r="C58" s="370"/>
      <c r="D58" s="216"/>
      <c r="E58" s="220"/>
      <c r="F58" s="144"/>
    </row>
    <row r="59" spans="1:11" ht="18.75" customHeight="1">
      <c r="A59" s="59">
        <v>19</v>
      </c>
      <c r="B59" s="12" t="s">
        <v>43</v>
      </c>
      <c r="C59" s="370"/>
      <c r="D59" s="216">
        <v>117</v>
      </c>
      <c r="E59" s="220"/>
      <c r="F59" s="144"/>
    </row>
    <row r="60" spans="1:11" ht="18.75" customHeight="1">
      <c r="A60" s="59">
        <f t="shared" si="2"/>
        <v>20</v>
      </c>
      <c r="B60" s="12" t="s">
        <v>70</v>
      </c>
      <c r="C60" s="370"/>
      <c r="D60" s="216">
        <v>40</v>
      </c>
      <c r="E60" s="220"/>
      <c r="F60" s="144"/>
    </row>
    <row r="61" spans="1:11" ht="18.75" customHeight="1">
      <c r="A61" s="59">
        <f t="shared" si="2"/>
        <v>21</v>
      </c>
      <c r="B61" s="12" t="s">
        <v>71</v>
      </c>
      <c r="C61" s="370"/>
      <c r="D61" s="216">
        <v>117</v>
      </c>
      <c r="E61" s="220"/>
      <c r="F61" s="144"/>
    </row>
    <row r="62" spans="1:11" ht="18.75" customHeight="1">
      <c r="A62" s="59">
        <f t="shared" si="2"/>
        <v>22</v>
      </c>
      <c r="B62" s="12" t="s">
        <v>44</v>
      </c>
      <c r="C62" s="370"/>
      <c r="D62" s="216">
        <v>6</v>
      </c>
      <c r="E62" s="220"/>
      <c r="F62" s="144"/>
    </row>
    <row r="63" spans="1:11" ht="18.75" hidden="1" customHeight="1">
      <c r="A63" s="59">
        <f t="shared" si="2"/>
        <v>23</v>
      </c>
      <c r="B63" s="12" t="s">
        <v>115</v>
      </c>
      <c r="C63" s="370"/>
      <c r="D63" s="216"/>
      <c r="E63" s="220"/>
      <c r="F63" s="144"/>
    </row>
    <row r="64" spans="1:11" ht="18.75" hidden="1" customHeight="1">
      <c r="A64" s="59">
        <f t="shared" si="2"/>
        <v>24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23</v>
      </c>
      <c r="B65" s="12" t="s">
        <v>59</v>
      </c>
      <c r="C65" s="370"/>
      <c r="D65" s="216">
        <v>32.64</v>
      </c>
      <c r="E65" s="220"/>
      <c r="F65" s="144"/>
    </row>
    <row r="66" spans="1:7" ht="18.75" customHeight="1">
      <c r="A66" s="59">
        <f t="shared" si="2"/>
        <v>24</v>
      </c>
      <c r="B66" s="12" t="s">
        <v>300</v>
      </c>
      <c r="C66" s="370"/>
      <c r="D66" s="216">
        <v>540</v>
      </c>
      <c r="E66" s="220"/>
      <c r="F66" s="144"/>
    </row>
    <row r="67" spans="1:7" ht="18.75" customHeight="1">
      <c r="A67" s="59">
        <f t="shared" si="2"/>
        <v>25</v>
      </c>
      <c r="B67" s="12" t="s">
        <v>331</v>
      </c>
      <c r="C67" s="370"/>
      <c r="D67" s="216">
        <v>100</v>
      </c>
      <c r="E67" s="220"/>
      <c r="F67" s="144"/>
    </row>
    <row r="68" spans="1:7" ht="18.75" hidden="1" customHeight="1">
      <c r="A68" s="59">
        <v>28</v>
      </c>
      <c r="B68" s="12"/>
      <c r="C68" s="370"/>
      <c r="D68" s="216"/>
      <c r="E68" s="220"/>
      <c r="F68" s="144" t="s">
        <v>317</v>
      </c>
    </row>
    <row r="69" spans="1:7" ht="0.75" hidden="1" customHeight="1">
      <c r="A69" s="59"/>
      <c r="B69" s="12"/>
      <c r="C69" s="370"/>
      <c r="D69" s="216"/>
      <c r="E69" s="220"/>
      <c r="F69" s="144"/>
    </row>
    <row r="70" spans="1:7" ht="18.75" customHeight="1">
      <c r="A70" s="59">
        <v>26</v>
      </c>
      <c r="B70" s="12" t="s">
        <v>207</v>
      </c>
      <c r="C70" s="370"/>
      <c r="D70" s="216">
        <v>39.1</v>
      </c>
      <c r="E70" s="220"/>
      <c r="F70" s="144"/>
    </row>
    <row r="71" spans="1:7" ht="18.75" customHeight="1">
      <c r="A71" s="59">
        <f t="shared" si="2"/>
        <v>27</v>
      </c>
      <c r="B71" s="12" t="s">
        <v>26</v>
      </c>
      <c r="C71" s="370"/>
      <c r="D71" s="216">
        <v>3327.9</v>
      </c>
      <c r="E71" s="220"/>
      <c r="F71" s="144"/>
    </row>
    <row r="72" spans="1:7" s="349" customFormat="1">
      <c r="A72" s="346">
        <f>+A71+0.1</f>
        <v>27.1</v>
      </c>
      <c r="B72" s="347" t="s">
        <v>72</v>
      </c>
      <c r="C72" s="347"/>
      <c r="D72" s="437">
        <v>3327.9</v>
      </c>
      <c r="E72" s="348"/>
      <c r="F72" s="350"/>
    </row>
    <row r="73" spans="1:7" ht="18.75" hidden="1" customHeight="1">
      <c r="A73" s="59"/>
      <c r="B73" s="12"/>
      <c r="C73" s="370"/>
      <c r="D73" s="216"/>
      <c r="E73" s="220"/>
      <c r="F73" s="144"/>
    </row>
    <row r="74" spans="1:7" ht="18.75" hidden="1" customHeight="1">
      <c r="A74" s="59">
        <f>+A73+1</f>
        <v>1</v>
      </c>
      <c r="B74" s="12" t="s">
        <v>63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77179.040000000008</v>
      </c>
      <c r="E75" s="374" t="s">
        <v>332</v>
      </c>
      <c r="F75" s="450">
        <f>+D32-D75</f>
        <v>0</v>
      </c>
      <c r="G75" s="451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321</v>
      </c>
      <c r="E77" s="215"/>
    </row>
    <row r="78" spans="1:7" ht="15.75" hidden="1" customHeight="1">
      <c r="B78" s="53"/>
      <c r="D78" s="214" t="s">
        <v>87</v>
      </c>
      <c r="E78" s="221"/>
    </row>
    <row r="79" spans="1:7" ht="30.75" hidden="1" customHeight="1">
      <c r="B79" s="199" t="s">
        <v>6</v>
      </c>
      <c r="C79" s="213"/>
      <c r="D79" s="213" t="s">
        <v>322</v>
      </c>
      <c r="E79" s="213"/>
    </row>
    <row r="80" spans="1:7" ht="13.5" hidden="1" customHeight="1">
      <c r="D80" s="214" t="s">
        <v>87</v>
      </c>
      <c r="E80" s="221"/>
    </row>
    <row r="81" spans="1:6" hidden="1">
      <c r="B81" s="43" t="s">
        <v>182</v>
      </c>
    </row>
    <row r="82" spans="1:6" s="198" customFormat="1" ht="109.5" customHeight="1">
      <c r="A82" s="233" t="s">
        <v>197</v>
      </c>
      <c r="D82" s="231"/>
      <c r="E82" s="232" t="s">
        <v>210</v>
      </c>
      <c r="F82" s="351"/>
    </row>
    <row r="83" spans="1:6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7" width="0" style="42" hidden="1" customWidth="1"/>
    <col min="18" max="16384" width="9.140625" style="42"/>
  </cols>
  <sheetData>
    <row r="1" spans="1:10" s="40" customFormat="1" ht="17.25">
      <c r="A1" s="225"/>
      <c r="B1" s="226"/>
      <c r="C1" s="411" t="s">
        <v>180</v>
      </c>
      <c r="D1" s="412">
        <f>+'Ekamut-caxs'!E1+1</f>
        <v>124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204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319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205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257</v>
      </c>
      <c r="D7" s="412">
        <f>+'Ekamut-caxs'!E7+1</f>
        <v>124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259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 customHeight="1">
      <c r="A14" s="453" t="s">
        <v>320</v>
      </c>
      <c r="B14" s="453"/>
      <c r="C14" s="453"/>
      <c r="D14" s="453"/>
      <c r="E14" s="449"/>
      <c r="F14" s="449"/>
      <c r="G14" s="3"/>
    </row>
    <row r="15" spans="1:10" s="5" customFormat="1" ht="18.75" customHeight="1">
      <c r="A15" s="454" t="s">
        <v>284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206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7056.9</v>
      </c>
      <c r="G18" s="141" t="s">
        <v>202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10344.299999999999</v>
      </c>
      <c r="D19" s="386"/>
      <c r="E19" s="456" t="s">
        <v>203</v>
      </c>
      <c r="F19" s="456"/>
      <c r="G19" s="139"/>
    </row>
    <row r="20" spans="1:7" s="40" customFormat="1" ht="17.25">
      <c r="A20" s="384" t="s">
        <v>10</v>
      </c>
      <c r="B20" s="385" t="s">
        <v>75</v>
      </c>
      <c r="C20" s="133">
        <f>SUM(C21:C22,C25,C29:C34)</f>
        <v>74201.14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73108.5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32.64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32.64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350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hidden="1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0</v>
      </c>
      <c r="D27" s="363"/>
      <c r="E27" s="364"/>
      <c r="F27" s="365"/>
      <c r="G27" s="365"/>
    </row>
    <row r="28" spans="1:7" s="366" customFormat="1" ht="15.75" customHeight="1">
      <c r="A28" s="354">
        <v>3.1</v>
      </c>
      <c r="B28" s="355" t="s">
        <v>234</v>
      </c>
      <c r="C28" s="356">
        <v>350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710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/>
      <c r="C30" s="131"/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263</v>
      </c>
      <c r="F34" s="28"/>
      <c r="G34" s="28"/>
    </row>
    <row r="35" spans="1:7" s="40" customFormat="1" ht="17.25">
      <c r="A35" s="384" t="s">
        <v>33</v>
      </c>
      <c r="B35" s="385" t="s">
        <v>76</v>
      </c>
      <c r="C35" s="133">
        <f>C36+C79+C91</f>
        <v>83045.440000000002</v>
      </c>
      <c r="D35" s="387"/>
      <c r="E35" s="144"/>
      <c r="F35" s="28"/>
      <c r="G35" s="28"/>
    </row>
    <row r="36" spans="1:7" s="40" customFormat="1" ht="17.25">
      <c r="A36" s="27" t="s">
        <v>52</v>
      </c>
      <c r="B36" s="385" t="s">
        <v>55</v>
      </c>
      <c r="C36" s="133">
        <f>SUM(C37,C40:C46,C50:C73,C77:C78)</f>
        <v>77138.540000000008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58563.8</v>
      </c>
      <c r="D37" s="219"/>
      <c r="E37" s="144">
        <f>+C37-'Ekamut-caxs'!D35</f>
        <v>0</v>
      </c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463.5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3732.4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7115.3000000000011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2545.8000000000002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1528.5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330.2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54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8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158.6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5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96</v>
      </c>
      <c r="D49" s="363"/>
      <c r="E49" s="364"/>
      <c r="F49" s="365"/>
      <c r="G49" s="365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40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600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232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30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100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400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91.8</v>
      </c>
      <c r="D58" s="219"/>
      <c r="E58" s="53"/>
      <c r="F58" s="28"/>
      <c r="G58" s="28"/>
    </row>
    <row r="59" spans="1:7" s="40" customFormat="1" ht="18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12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>
        <f>+'Ekamut-caxs'!B58</f>
        <v>0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19</v>
      </c>
      <c r="B61" s="223" t="str">
        <f>+'Ekamut-caxs'!B59</f>
        <v>Գնումների համակարգողի ծառայության գծով</v>
      </c>
      <c r="C61" s="132">
        <f>+'Ekamut-caxs'!D59</f>
        <v>117</v>
      </c>
      <c r="D61" s="219"/>
      <c r="E61" s="53"/>
      <c r="F61" s="28"/>
      <c r="G61" s="28"/>
    </row>
    <row r="62" spans="1:7" s="40" customFormat="1" ht="18" customHeight="1">
      <c r="A62" s="34">
        <f t="shared" si="2"/>
        <v>20</v>
      </c>
      <c r="B62" s="223" t="str">
        <f>+'Ekamut-caxs'!B60</f>
        <v>Համակարգիչների տեխնիկական սպասարկման գծով</v>
      </c>
      <c r="C62" s="132">
        <f>+'Ekamut-caxs'!D60</f>
        <v>40</v>
      </c>
      <c r="D62" s="219"/>
      <c r="E62" s="53"/>
      <c r="F62" s="28"/>
      <c r="G62" s="28"/>
    </row>
    <row r="63" spans="1:7" s="40" customFormat="1" ht="18" customHeight="1">
      <c r="A63" s="34">
        <f t="shared" si="2"/>
        <v>21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customHeight="1">
      <c r="A64" s="34">
        <f t="shared" si="2"/>
        <v>22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23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24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23</v>
      </c>
      <c r="B67" s="223" t="str">
        <f>+'Ekamut-caxs'!B65</f>
        <v>Վերապատրաստման գծով</v>
      </c>
      <c r="C67" s="132">
        <f>+'Ekamut-caxs'!D65</f>
        <v>32.64</v>
      </c>
      <c r="D67" s="219"/>
      <c r="E67" s="53"/>
      <c r="F67" s="28"/>
      <c r="G67" s="28"/>
    </row>
    <row r="68" spans="1:7" s="40" customFormat="1" ht="18" customHeight="1">
      <c r="A68" s="34">
        <f t="shared" si="2"/>
        <v>24</v>
      </c>
      <c r="B68" s="223" t="str">
        <f>+'Ekamut-caxs'!B66</f>
        <v>Ծառերի էտման գծով</v>
      </c>
      <c r="C68" s="132">
        <f>+'Ekamut-caxs'!D66</f>
        <v>540</v>
      </c>
      <c r="D68" s="219"/>
      <c r="E68" s="53"/>
      <c r="F68" s="28"/>
      <c r="G68" s="28"/>
    </row>
    <row r="69" spans="1:7" s="40" customFormat="1" ht="18" customHeight="1">
      <c r="A69" s="34">
        <f t="shared" si="2"/>
        <v>25</v>
      </c>
      <c r="B69" s="223" t="str">
        <f>+'Ekamut-caxs'!B67</f>
        <v>Միջոցառման կազմակերպման 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26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27</v>
      </c>
      <c r="B71" s="223">
        <f>+'Ekamut-caxs'!B69</f>
        <v>0</v>
      </c>
      <c r="C71" s="132">
        <f>+'Ekamut-caxs'!D69</f>
        <v>0</v>
      </c>
      <c r="D71" s="219"/>
      <c r="E71" s="53" t="s">
        <v>262</v>
      </c>
      <c r="F71" s="28"/>
      <c r="G71" s="28"/>
    </row>
    <row r="72" spans="1:7" s="40" customFormat="1" ht="18" customHeight="1">
      <c r="A72" s="34">
        <v>26</v>
      </c>
      <c r="B72" s="223" t="str">
        <f>+'Ekamut-caxs'!B70</f>
        <v>Կրակմարիչների լիցքավորում</v>
      </c>
      <c r="C72" s="132">
        <f>+'Ekamut-caxs'!D70</f>
        <v>39.1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27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27.1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27.200000000000003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27.300000000000004</v>
      </c>
      <c r="B76" s="355" t="s">
        <v>77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27</v>
      </c>
      <c r="B77" s="223" t="s">
        <v>36</v>
      </c>
      <c r="C77" s="132">
        <f>+'Deb. ev kreditor'!D59-'Deb. ev kreditor'!D55</f>
        <v>3287.3999999999996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28</v>
      </c>
      <c r="B78" s="223" t="s">
        <v>78</v>
      </c>
      <c r="C78" s="131"/>
      <c r="D78" s="219"/>
      <c r="E78" s="53" t="s">
        <v>188</v>
      </c>
      <c r="F78" s="28"/>
      <c r="G78" s="28"/>
    </row>
    <row r="79" spans="1:7" s="41" customFormat="1" ht="17.25">
      <c r="A79" s="27" t="s">
        <v>53</v>
      </c>
      <c r="B79" s="385" t="s">
        <v>56</v>
      </c>
      <c r="C79" s="133">
        <f>C80+C87</f>
        <v>350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82</v>
      </c>
      <c r="C80" s="132">
        <f>SUM(C81:C86)</f>
        <v>350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79</v>
      </c>
      <c r="C81" s="356"/>
      <c r="D81" s="363"/>
      <c r="E81" s="364"/>
      <c r="F81" s="365"/>
      <c r="G81" s="365"/>
    </row>
    <row r="82" spans="1:7" s="366" customFormat="1" ht="15.75" customHeight="1">
      <c r="A82" s="354">
        <v>1.1000000000000001</v>
      </c>
      <c r="B82" s="355" t="s">
        <v>80</v>
      </c>
      <c r="C82" s="356">
        <v>350</v>
      </c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1.2000000000000002</v>
      </c>
      <c r="B83" s="355" t="s">
        <v>81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1.3000000000000003</v>
      </c>
      <c r="B84" s="355" t="s">
        <v>60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1.4000000000000004</v>
      </c>
      <c r="B85" s="355" t="s">
        <v>61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1.5000000000000004</v>
      </c>
      <c r="B86" s="355"/>
      <c r="C86" s="356"/>
      <c r="D86" s="363"/>
      <c r="E86" s="364" t="s">
        <v>266</v>
      </c>
      <c r="F86" s="365"/>
      <c r="G86" s="365"/>
    </row>
    <row r="87" spans="1:7" s="40" customFormat="1" ht="34.5" hidden="1">
      <c r="A87" s="34">
        <v>2</v>
      </c>
      <c r="B87" s="223" t="s">
        <v>83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58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57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54</v>
      </c>
      <c r="B91" s="385" t="s">
        <v>136</v>
      </c>
      <c r="C91" s="133">
        <f>SUM(C92:C93)</f>
        <v>5556.9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5556.9</v>
      </c>
      <c r="D92" s="219"/>
      <c r="E92" s="144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1500</v>
      </c>
      <c r="D94" s="387" t="s">
        <v>332</v>
      </c>
      <c r="E94" s="456" t="s">
        <v>181</v>
      </c>
      <c r="F94" s="456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Ա. Խաչատրյան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Ա. Հակոբյան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197</v>
      </c>
      <c r="D101" s="232" t="s">
        <v>210</v>
      </c>
    </row>
    <row r="102" spans="1:7" ht="94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66675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5" zoomScaleSheetLayoutView="100" workbookViewId="0">
      <selection activeCell="F52" sqref="F52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51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 15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285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260</v>
      </c>
      <c r="D5" s="124" t="s">
        <v>261</v>
      </c>
      <c r="E5" s="36" t="s">
        <v>49</v>
      </c>
      <c r="F5" s="146" t="s">
        <v>190</v>
      </c>
      <c r="H5" s="197" t="s">
        <v>201</v>
      </c>
    </row>
    <row r="6" spans="1:18" s="13" customFormat="1" ht="17.25">
      <c r="A6" s="35" t="s">
        <v>7</v>
      </c>
      <c r="B6" s="431" t="s">
        <v>130</v>
      </c>
      <c r="C6" s="173">
        <f>SUM(C7:C8,C11,C14:C17,C20:C21)</f>
        <v>84117.7</v>
      </c>
      <c r="D6" s="142">
        <f>SUM(D7:D8,D11,D14:D17,D20:D21)</f>
        <v>83927.7</v>
      </c>
      <c r="E6" s="142">
        <f t="shared" ref="E6:E63" si="0">D6-C6</f>
        <v>-190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79810.100000000006</v>
      </c>
      <c r="D7" s="135">
        <v>79810.100000000006</v>
      </c>
      <c r="E7" s="135">
        <f t="shared" si="0"/>
        <v>0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900</v>
      </c>
      <c r="D14" s="135">
        <v>710</v>
      </c>
      <c r="E14" s="135">
        <f t="shared" si="0"/>
        <v>-190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">
        <v>323</v>
      </c>
      <c r="C15" s="136">
        <v>7.7</v>
      </c>
      <c r="D15" s="135">
        <v>7.7</v>
      </c>
      <c r="E15" s="135">
        <f t="shared" si="0"/>
        <v>0</v>
      </c>
      <c r="F15" s="134"/>
      <c r="G15" s="31" t="s">
        <v>232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3327.9</v>
      </c>
      <c r="D17" s="137">
        <f>SUM(D18:D19)</f>
        <v>3327.9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3327.9</v>
      </c>
      <c r="D18" s="126">
        <v>3327.9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302</v>
      </c>
    </row>
    <row r="22" spans="1:18" s="13" customFormat="1" ht="17.25">
      <c r="A22" s="35" t="s">
        <v>10</v>
      </c>
      <c r="B22" s="431" t="s">
        <v>131</v>
      </c>
      <c r="C22" s="428">
        <f>SUM(C23,C26:C32,C36:C59,C61:C62)</f>
        <v>84117.700000000012</v>
      </c>
      <c r="D22" s="143">
        <f>SUM(D23,D26:D32,D36:D59,D61:D62)</f>
        <v>77903.200000000012</v>
      </c>
      <c r="E22" s="142">
        <f t="shared" si="0"/>
        <v>-6214.5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59315</v>
      </c>
      <c r="D23" s="137">
        <f>+'Ekamut-caxs'!D35</f>
        <v>58563.8</v>
      </c>
      <c r="E23" s="135">
        <f t="shared" si="0"/>
        <v>-751.19999999999709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577.5</v>
      </c>
      <c r="D24" s="138">
        <v>463.5</v>
      </c>
      <c r="E24" s="126">
        <f>D24-C24</f>
        <v>-114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3732.4</v>
      </c>
      <c r="E25" s="127">
        <f>D25-C25</f>
        <v>3732.4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13659.5</v>
      </c>
      <c r="D26" s="137">
        <f>+'Ekamut-caxs'!D38</f>
        <v>7115.3000000000011</v>
      </c>
      <c r="E26" s="135">
        <f t="shared" si="0"/>
        <v>-6544.1999999999989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2247.6</v>
      </c>
      <c r="D27" s="137">
        <f>+'Ekamut-caxs'!D39</f>
        <v>2545.8000000000002</v>
      </c>
      <c r="E27" s="135">
        <f t="shared" si="0"/>
        <v>298.20000000000027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1479.7</v>
      </c>
      <c r="D28" s="137">
        <f>+'Ekamut-caxs'!D40</f>
        <v>1528.5</v>
      </c>
      <c r="E28" s="135">
        <f t="shared" si="0"/>
        <v>48.799999999999955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286.10000000000002</v>
      </c>
      <c r="D29" s="137">
        <f>+'Ekamut-caxs'!D41</f>
        <v>330.2</v>
      </c>
      <c r="E29" s="135">
        <f t="shared" si="0"/>
        <v>44.099999999999966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54</v>
      </c>
      <c r="D30" s="137">
        <v>54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8</v>
      </c>
      <c r="D31" s="137">
        <v>8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153.6</v>
      </c>
      <c r="D32" s="137">
        <f>SUM(D33:D35)</f>
        <v>158.6</v>
      </c>
      <c r="E32" s="135">
        <f t="shared" si="0"/>
        <v>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/>
      <c r="D34" s="138">
        <v>5</v>
      </c>
      <c r="E34" s="126">
        <f t="shared" si="0"/>
        <v>5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96</v>
      </c>
      <c r="D35" s="138">
        <v>96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40</v>
      </c>
      <c r="D36" s="137">
        <v>40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882</v>
      </c>
      <c r="D37" s="137"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167.4</v>
      </c>
      <c r="D38" s="137"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600</v>
      </c>
      <c r="D39" s="137">
        <v>600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232</v>
      </c>
      <c r="D40" s="137">
        <v>232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30</v>
      </c>
      <c r="D41" s="137"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100</v>
      </c>
      <c r="D42" s="137">
        <v>100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400</v>
      </c>
      <c r="D43" s="137">
        <v>400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91.8</v>
      </c>
      <c r="D44" s="137">
        <v>91.8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>
        <v>12</v>
      </c>
      <c r="D45" s="137">
        <v>12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>
        <f>+'Ekamut-caxs'!B58</f>
        <v>0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117</v>
      </c>
      <c r="D47" s="137">
        <f>+'Ekamut-caxs'!D59</f>
        <v>117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40</v>
      </c>
      <c r="D48" s="137">
        <v>40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72</v>
      </c>
      <c r="D53" s="137">
        <v>72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540</v>
      </c>
      <c r="D54" s="137">
        <f>+'Ekamut-caxs'!D66</f>
        <v>540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">
        <v>324</v>
      </c>
      <c r="C55" s="134">
        <v>100</v>
      </c>
      <c r="D55" s="136"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 t="s">
        <v>207</v>
      </c>
      <c r="C56" s="134">
        <v>39.1</v>
      </c>
      <c r="D56" s="136">
        <v>39.1</v>
      </c>
      <c r="E56" s="134">
        <f t="shared" si="5"/>
        <v>0</v>
      </c>
      <c r="F56" s="134"/>
      <c r="G56" s="31" t="s">
        <v>318</v>
      </c>
    </row>
    <row r="57" spans="1:18" s="31" customFormat="1" ht="17.25">
      <c r="A57" s="34">
        <f t="shared" si="4"/>
        <v>30</v>
      </c>
      <c r="B57" s="174"/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/>
      <c r="C58" s="134"/>
      <c r="D58" s="136"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3327.9</v>
      </c>
      <c r="D59" s="137">
        <v>3327.9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3327.9</v>
      </c>
      <c r="D60" s="138">
        <v>3327.9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>
        <f>+'Ekamut-caxs'!B73</f>
        <v>0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v>684.8</v>
      </c>
      <c r="E62" s="135">
        <f t="shared" si="5"/>
        <v>684.8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73</v>
      </c>
      <c r="C63" s="173">
        <f>C6-C22</f>
        <v>0</v>
      </c>
      <c r="D63" s="142">
        <f>D6-D22</f>
        <v>6024.4999999999854</v>
      </c>
      <c r="E63" s="142">
        <f t="shared" si="0"/>
        <v>6024.4999999999854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9" t="str">
        <f>+'Ekamut-caxs'!D77</f>
        <v>Ա. Խաչատրյան</v>
      </c>
      <c r="E65" s="459"/>
      <c r="F65" s="63"/>
    </row>
    <row r="66" spans="1:6" s="10" customFormat="1" ht="9.75" customHeight="1">
      <c r="A66" s="58"/>
      <c r="B66" s="423"/>
      <c r="C66" s="87"/>
      <c r="D66" s="458" t="s">
        <v>5</v>
      </c>
      <c r="E66" s="458"/>
      <c r="F66" s="406"/>
    </row>
    <row r="67" spans="1:6" s="10" customFormat="1" ht="24.75" customHeight="1">
      <c r="A67" s="58"/>
      <c r="B67" s="422" t="s">
        <v>6</v>
      </c>
      <c r="C67" s="64"/>
      <c r="D67" s="459" t="str">
        <f>+'Ekamut-caxs'!D79</f>
        <v>Ա. Հակոբյան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5</v>
      </c>
      <c r="E68" s="458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70" zoomScaleSheetLayoutView="100" workbookViewId="0">
      <selection activeCell="F52" sqref="F5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74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 15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286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260</v>
      </c>
      <c r="D5" s="124" t="s">
        <v>261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201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10344.299999999999</v>
      </c>
      <c r="D6" s="128">
        <f>+C6</f>
        <v>10344.299999999999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75</v>
      </c>
      <c r="C7" s="128">
        <f>SUM(C8:C9,C12,C16:C21)</f>
        <v>81132.100000000006</v>
      </c>
      <c r="D7" s="133">
        <f>SUM(D8:D9,D12,D16:D21)</f>
        <v>80942.100000000006</v>
      </c>
      <c r="E7" s="133">
        <f>D7-C7</f>
        <v>-190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79810.100000000006</v>
      </c>
      <c r="D8" s="132">
        <v>79810.100000000006</v>
      </c>
      <c r="E8" s="132">
        <f>D8-C8</f>
        <v>0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D10+D11</f>
        <v>72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v>72</v>
      </c>
      <c r="E10" s="358">
        <f t="shared" si="1"/>
        <v>0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350</v>
      </c>
      <c r="D12" s="132">
        <f>SUM(D13:D15)</f>
        <v>350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/>
      <c r="D14" s="357">
        <f>+'Dramakan hosqer'!C27</f>
        <v>0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350</v>
      </c>
      <c r="D15" s="357">
        <f>+'Dramakan hosqer'!C28</f>
        <v>350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900</v>
      </c>
      <c r="D16" s="132">
        <v>710</v>
      </c>
      <c r="E16" s="132">
        <f t="shared" si="1"/>
        <v>-190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>
        <f>+'Dramakan hosqer'!B30</f>
        <v>0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301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76</v>
      </c>
      <c r="C22" s="128">
        <f>+C23+C66+C78</f>
        <v>87984.7</v>
      </c>
      <c r="D22" s="133">
        <f>+D23+D66+D78</f>
        <v>81093.100000000006</v>
      </c>
      <c r="E22" s="133">
        <f t="shared" si="0"/>
        <v>-6891.5999999999913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5" t="s">
        <v>55</v>
      </c>
      <c r="C23" s="128">
        <f>SUM(C24,C27:C33,C37:C60,C64:C65)</f>
        <v>84069.5</v>
      </c>
      <c r="D23" s="133">
        <f>SUM(D24,D27:D33,D37:D60,D64:D65)</f>
        <v>77177.900000000009</v>
      </c>
      <c r="E23" s="133">
        <f t="shared" si="0"/>
        <v>-6891.5999999999913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59315</v>
      </c>
      <c r="D24" s="132">
        <f>+'Dramakan hosqer'!C37</f>
        <v>58563.8</v>
      </c>
      <c r="E24" s="132">
        <f t="shared" si="0"/>
        <v>-751.19999999999709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577.5</v>
      </c>
      <c r="D25" s="357">
        <v>463.5</v>
      </c>
      <c r="E25" s="358">
        <f t="shared" si="0"/>
        <v>-114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v>4200</v>
      </c>
      <c r="E26" s="358">
        <f t="shared" si="0"/>
        <v>4200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13659.5</v>
      </c>
      <c r="D27" s="132">
        <f>+'Dramakan hosqer'!C40</f>
        <v>7115.3000000000011</v>
      </c>
      <c r="E27" s="132">
        <f t="shared" si="0"/>
        <v>-6544.1999999999989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2247.6</v>
      </c>
      <c r="D28" s="132">
        <f>+'Dramakan hosqer'!C41</f>
        <v>2545.8000000000002</v>
      </c>
      <c r="E28" s="132">
        <f t="shared" si="0"/>
        <v>298.20000000000027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1479.7</v>
      </c>
      <c r="D29" s="132">
        <f>+'Dramakan hosqer'!C42</f>
        <v>1528.5</v>
      </c>
      <c r="E29" s="132">
        <f t="shared" si="0"/>
        <v>48.799999999999955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278.39999999999998</v>
      </c>
      <c r="D30" s="132">
        <f>+'Dramakan hosqer'!C43</f>
        <v>330.2</v>
      </c>
      <c r="E30" s="132">
        <f t="shared" si="0"/>
        <v>51.800000000000011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54</v>
      </c>
      <c r="D31" s="132">
        <v>54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8</v>
      </c>
      <c r="D32" s="132">
        <v>8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153.6</v>
      </c>
      <c r="D33" s="132">
        <f>SUM(D34:D36)</f>
        <v>158.6</v>
      </c>
      <c r="E33" s="132">
        <f t="shared" si="0"/>
        <v>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v>5</v>
      </c>
      <c r="E35" s="358">
        <f t="shared" si="0"/>
        <v>5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96</v>
      </c>
      <c r="D36" s="357">
        <v>96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40</v>
      </c>
      <c r="D37" s="132">
        <v>40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882</v>
      </c>
      <c r="D38" s="132"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167.4</v>
      </c>
      <c r="D39" s="132"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600</v>
      </c>
      <c r="D40" s="132">
        <v>600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232</v>
      </c>
      <c r="D41" s="132">
        <v>232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30</v>
      </c>
      <c r="D42" s="132"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100</v>
      </c>
      <c r="D43" s="132">
        <v>100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400</v>
      </c>
      <c r="D44" s="132">
        <v>400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91.8</v>
      </c>
      <c r="D45" s="132">
        <v>91.8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12</v>
      </c>
      <c r="D46" s="132">
        <f>+'Dramakan hosqer'!C59</f>
        <v>12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>
        <f>+'Dramakan hosqer'!B60</f>
        <v>0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117</v>
      </c>
      <c r="D48" s="132">
        <f>+'Dramakan hosqer'!C61</f>
        <v>117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40</v>
      </c>
      <c r="D49" s="132">
        <v>40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v>72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540</v>
      </c>
      <c r="D55" s="132">
        <f>+'Dramakan hosqer'!C68</f>
        <v>540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">
        <v>324</v>
      </c>
      <c r="C56" s="131">
        <v>100</v>
      </c>
      <c r="D56" s="131"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>
        <f>+'Dramakan hosqer'!B71</f>
        <v>0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39.1</v>
      </c>
      <c r="D59" s="132">
        <f>+'Dramakan hosqer'!C72</f>
        <v>39.1</v>
      </c>
      <c r="E59" s="132">
        <f>D59-C59</f>
        <v>0</v>
      </c>
      <c r="F59" s="131"/>
      <c r="G59" s="52" t="s">
        <v>265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3287.4</v>
      </c>
      <c r="D64" s="132">
        <f>+'Dramakan hosqer'!C77</f>
        <v>3287.3999999999996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189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5" t="s">
        <v>56</v>
      </c>
      <c r="C66" s="128">
        <f>+C67+C74</f>
        <v>350</v>
      </c>
      <c r="D66" s="133">
        <f>+D67+D74</f>
        <v>350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350</v>
      </c>
      <c r="D67" s="132">
        <v>350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350</v>
      </c>
      <c r="E69" s="358">
        <f>D69-C69</f>
        <v>350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350</v>
      </c>
      <c r="D70" s="357">
        <v>350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116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54</v>
      </c>
      <c r="B78" s="385" t="s">
        <v>136</v>
      </c>
      <c r="C78" s="128">
        <f>SUM(C79:C80)</f>
        <v>3565.2</v>
      </c>
      <c r="D78" s="133">
        <f>SUM(D79:D80)</f>
        <v>3565.2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3565.2</v>
      </c>
      <c r="D79" s="132">
        <v>3565.2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3491.7000000000116</v>
      </c>
      <c r="D81" s="133">
        <f>D6+D7-D22</f>
        <v>10193.300000000003</v>
      </c>
      <c r="E81" s="133">
        <f t="shared" si="7"/>
        <v>6701.5999999999913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2" t="str">
        <f>+'Ekamut-caxs'!D77</f>
        <v>Ա. Խաչատրյան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1" t="s">
        <v>87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9" t="str">
        <f>+'Ekamut-caxs'!D79</f>
        <v>Ա. Հակոբյան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87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F52" sqref="F5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64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 15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139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287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132</v>
      </c>
    </row>
    <row r="6" spans="1:22" s="94" customFormat="1" ht="52.5" customHeight="1">
      <c r="A6" s="90" t="s">
        <v>3</v>
      </c>
      <c r="B6" s="91" t="s">
        <v>140</v>
      </c>
      <c r="C6" s="90" t="s">
        <v>141</v>
      </c>
      <c r="D6" s="90" t="s">
        <v>142</v>
      </c>
      <c r="E6" s="92" t="s">
        <v>143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144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145</v>
      </c>
      <c r="C8" s="95"/>
      <c r="D8" s="97">
        <f>SUM(D9:D29)</f>
        <v>183.70000000000002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146</v>
      </c>
      <c r="C9" s="99" t="s">
        <v>147</v>
      </c>
      <c r="D9" s="21"/>
      <c r="E9" s="21"/>
    </row>
    <row r="10" spans="1:22">
      <c r="A10" s="99">
        <v>1.2</v>
      </c>
      <c r="B10" s="100" t="s">
        <v>148</v>
      </c>
      <c r="C10" s="99" t="s">
        <v>149</v>
      </c>
      <c r="D10" s="21"/>
      <c r="E10" s="21"/>
    </row>
    <row r="11" spans="1:22">
      <c r="A11" s="99">
        <v>1.3</v>
      </c>
      <c r="B11" s="100" t="s">
        <v>150</v>
      </c>
      <c r="C11" s="99" t="s">
        <v>151</v>
      </c>
      <c r="D11" s="21"/>
      <c r="E11" s="21"/>
    </row>
    <row r="12" spans="1:22">
      <c r="A12" s="99">
        <v>1.4</v>
      </c>
      <c r="B12" s="101" t="s">
        <v>152</v>
      </c>
      <c r="C12" s="102" t="s">
        <v>153</v>
      </c>
      <c r="D12" s="21"/>
      <c r="E12" s="21"/>
    </row>
    <row r="13" spans="1:22">
      <c r="A13" s="99">
        <v>1.5</v>
      </c>
      <c r="B13" s="101"/>
      <c r="C13" s="99" t="s">
        <v>154</v>
      </c>
      <c r="D13" s="21"/>
      <c r="E13" s="21"/>
    </row>
    <row r="14" spans="1:22">
      <c r="A14" s="99">
        <v>1.6</v>
      </c>
      <c r="B14" s="100" t="s">
        <v>186</v>
      </c>
      <c r="C14" s="99" t="s">
        <v>155</v>
      </c>
      <c r="D14" s="21"/>
      <c r="E14" s="21"/>
    </row>
    <row r="15" spans="1:22" ht="27">
      <c r="A15" s="99">
        <v>1.7</v>
      </c>
      <c r="B15" s="101"/>
      <c r="C15" s="99" t="s">
        <v>177</v>
      </c>
      <c r="D15" s="21"/>
      <c r="E15" s="21"/>
    </row>
    <row r="16" spans="1:22">
      <c r="A16" s="99">
        <v>1.8</v>
      </c>
      <c r="B16" s="101"/>
      <c r="C16" s="103" t="s">
        <v>176</v>
      </c>
      <c r="D16" s="21">
        <v>155.5</v>
      </c>
      <c r="E16" s="21"/>
    </row>
    <row r="17" spans="1:22">
      <c r="A17" s="99">
        <v>1.9</v>
      </c>
      <c r="B17" s="101" t="s">
        <v>325</v>
      </c>
      <c r="C17" s="103"/>
      <c r="D17" s="21">
        <v>12.9</v>
      </c>
      <c r="E17" s="21"/>
    </row>
    <row r="18" spans="1:22">
      <c r="A18" s="104">
        <v>2</v>
      </c>
      <c r="B18" s="101" t="s">
        <v>326</v>
      </c>
      <c r="C18" s="103"/>
      <c r="D18" s="21">
        <v>15.3</v>
      </c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156</v>
      </c>
      <c r="C23" s="99" t="s">
        <v>35</v>
      </c>
      <c r="D23" s="21"/>
      <c r="E23" s="21"/>
    </row>
    <row r="24" spans="1:22">
      <c r="A24" s="99">
        <v>2.6</v>
      </c>
      <c r="B24" s="101" t="s">
        <v>156</v>
      </c>
      <c r="C24" s="99" t="s">
        <v>47</v>
      </c>
      <c r="D24" s="21"/>
      <c r="E24" s="21"/>
    </row>
    <row r="25" spans="1:22">
      <c r="A25" s="99">
        <v>2.7</v>
      </c>
      <c r="B25" s="101" t="s">
        <v>156</v>
      </c>
      <c r="C25" s="99" t="s">
        <v>157</v>
      </c>
      <c r="D25" s="21"/>
      <c r="E25" s="21"/>
    </row>
    <row r="26" spans="1:22">
      <c r="A26" s="99">
        <v>2.8</v>
      </c>
      <c r="B26" s="101" t="s">
        <v>156</v>
      </c>
      <c r="C26" s="99" t="s">
        <v>158</v>
      </c>
      <c r="D26" s="21"/>
      <c r="E26" s="21"/>
    </row>
    <row r="27" spans="1:22">
      <c r="A27" s="99">
        <v>2.9</v>
      </c>
      <c r="B27" s="100" t="s">
        <v>159</v>
      </c>
      <c r="C27" s="99" t="s">
        <v>160</v>
      </c>
      <c r="D27" s="21"/>
      <c r="E27" s="21"/>
    </row>
    <row r="28" spans="1:22">
      <c r="A28" s="105">
        <v>2.1</v>
      </c>
      <c r="B28" s="101" t="s">
        <v>161</v>
      </c>
      <c r="C28" s="99" t="s">
        <v>162</v>
      </c>
      <c r="D28" s="21"/>
      <c r="E28" s="21"/>
    </row>
    <row r="29" spans="1:22">
      <c r="A29" s="105">
        <v>2.11</v>
      </c>
      <c r="B29" s="101"/>
      <c r="C29" s="103" t="s">
        <v>163</v>
      </c>
      <c r="D29" s="21"/>
      <c r="E29" s="21"/>
    </row>
    <row r="30" spans="1:22" s="80" customFormat="1" ht="28.5">
      <c r="A30" s="95">
        <v>2</v>
      </c>
      <c r="B30" s="106" t="s">
        <v>164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165</v>
      </c>
      <c r="D31" s="21"/>
      <c r="E31" s="21"/>
    </row>
    <row r="32" spans="1:22">
      <c r="A32" s="99">
        <v>2.2000000000000002</v>
      </c>
      <c r="B32" s="101" t="s">
        <v>166</v>
      </c>
      <c r="C32" s="99" t="s">
        <v>167</v>
      </c>
      <c r="D32" s="21"/>
      <c r="E32" s="21"/>
    </row>
    <row r="33" spans="1:22">
      <c r="A33" s="99">
        <v>2.2999999999999998</v>
      </c>
      <c r="B33" s="101" t="s">
        <v>166</v>
      </c>
      <c r="C33" s="99" t="s">
        <v>168</v>
      </c>
      <c r="D33" s="21"/>
      <c r="E33" s="107"/>
    </row>
    <row r="34" spans="1:22" s="84" customFormat="1" ht="17.25">
      <c r="A34" s="33"/>
      <c r="B34" s="108" t="s">
        <v>66</v>
      </c>
      <c r="C34" s="109"/>
      <c r="D34" s="110">
        <f>D8+D30</f>
        <v>183.70000000000002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169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146</v>
      </c>
      <c r="C36" s="99" t="s">
        <v>147</v>
      </c>
      <c r="D36" s="21">
        <v>490.9</v>
      </c>
      <c r="E36" s="21"/>
    </row>
    <row r="37" spans="1:22">
      <c r="A37" s="99">
        <v>1.2</v>
      </c>
      <c r="B37" s="100" t="s">
        <v>148</v>
      </c>
      <c r="C37" s="99" t="s">
        <v>149</v>
      </c>
      <c r="D37" s="21">
        <v>144.9</v>
      </c>
      <c r="E37" s="21"/>
    </row>
    <row r="38" spans="1:22">
      <c r="A38" s="99">
        <v>1.3</v>
      </c>
      <c r="B38" s="100" t="s">
        <v>150</v>
      </c>
      <c r="C38" s="99" t="s">
        <v>151</v>
      </c>
      <c r="D38" s="21">
        <v>28</v>
      </c>
      <c r="E38" s="21"/>
    </row>
    <row r="39" spans="1:22">
      <c r="A39" s="99">
        <v>1.4</v>
      </c>
      <c r="B39" s="101" t="s">
        <v>152</v>
      </c>
      <c r="C39" s="102" t="s">
        <v>153</v>
      </c>
      <c r="D39" s="21"/>
      <c r="E39" s="21"/>
    </row>
    <row r="40" spans="1:22">
      <c r="A40" s="99">
        <v>1.5</v>
      </c>
      <c r="B40" s="101"/>
      <c r="C40" s="99" t="s">
        <v>154</v>
      </c>
      <c r="D40" s="21">
        <v>1.5</v>
      </c>
      <c r="E40" s="21"/>
    </row>
    <row r="41" spans="1:22">
      <c r="A41" s="99">
        <v>1.6</v>
      </c>
      <c r="B41" s="100" t="s">
        <v>186</v>
      </c>
      <c r="C41" s="99" t="s">
        <v>155</v>
      </c>
      <c r="D41" s="21">
        <v>12.7</v>
      </c>
      <c r="E41" s="21"/>
    </row>
    <row r="42" spans="1:22">
      <c r="A42" s="99">
        <v>1.7</v>
      </c>
      <c r="B42" s="101" t="s">
        <v>329</v>
      </c>
      <c r="C42" s="99"/>
      <c r="D42" s="21">
        <v>3.9</v>
      </c>
      <c r="E42" s="21"/>
    </row>
    <row r="43" spans="1:22">
      <c r="A43" s="99">
        <v>1.8</v>
      </c>
      <c r="B43" s="101"/>
      <c r="C43" s="103" t="s">
        <v>176</v>
      </c>
      <c r="D43" s="21">
        <v>1394.9</v>
      </c>
      <c r="E43" s="21"/>
    </row>
    <row r="44" spans="1:22">
      <c r="A44" s="99">
        <v>1.9</v>
      </c>
      <c r="B44" s="101" t="s">
        <v>327</v>
      </c>
      <c r="C44" s="103"/>
      <c r="D44" s="21">
        <v>8.1</v>
      </c>
      <c r="E44" s="21"/>
    </row>
    <row r="45" spans="1:22">
      <c r="A45" s="104">
        <v>2</v>
      </c>
      <c r="B45" s="101"/>
      <c r="C45" s="103" t="s">
        <v>328</v>
      </c>
      <c r="D45" s="21">
        <v>4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156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156</v>
      </c>
      <c r="C48" s="99" t="s">
        <v>47</v>
      </c>
      <c r="D48" s="21"/>
      <c r="E48" s="21"/>
    </row>
    <row r="49" spans="1:22">
      <c r="A49" s="99">
        <v>2.4</v>
      </c>
      <c r="B49" s="101" t="s">
        <v>156</v>
      </c>
      <c r="C49" s="99" t="s">
        <v>157</v>
      </c>
      <c r="D49" s="21">
        <v>22.6</v>
      </c>
      <c r="E49" s="21"/>
    </row>
    <row r="50" spans="1:22">
      <c r="A50" s="99">
        <v>2.5</v>
      </c>
      <c r="B50" s="101" t="s">
        <v>156</v>
      </c>
      <c r="C50" s="99" t="s">
        <v>158</v>
      </c>
      <c r="D50" s="21">
        <v>1111.5</v>
      </c>
      <c r="E50" s="21"/>
    </row>
    <row r="51" spans="1:22">
      <c r="A51" s="99">
        <v>2.6</v>
      </c>
      <c r="B51" s="100" t="s">
        <v>159</v>
      </c>
      <c r="C51" s="99" t="s">
        <v>160</v>
      </c>
      <c r="D51" s="21">
        <v>0.4</v>
      </c>
      <c r="E51" s="21"/>
    </row>
    <row r="52" spans="1:22">
      <c r="A52" s="99">
        <v>2.7</v>
      </c>
      <c r="B52" s="101" t="s">
        <v>161</v>
      </c>
      <c r="C52" s="99" t="s">
        <v>162</v>
      </c>
      <c r="D52" s="21"/>
      <c r="E52" s="21"/>
    </row>
    <row r="53" spans="1:22">
      <c r="A53" s="99">
        <v>2.8</v>
      </c>
      <c r="B53" s="101"/>
      <c r="C53" s="103" t="s">
        <v>163</v>
      </c>
      <c r="D53" s="21">
        <v>64</v>
      </c>
      <c r="E53" s="21"/>
    </row>
    <row r="54" spans="1:22" ht="28.5">
      <c r="A54" s="99"/>
      <c r="B54" s="96" t="s">
        <v>170</v>
      </c>
      <c r="C54" s="20"/>
      <c r="D54" s="97">
        <f>SUM(D55:D58)</f>
        <v>7089.4</v>
      </c>
      <c r="E54" s="21"/>
      <c r="F54" s="145">
        <f>SUM(D36:D53)</f>
        <v>3287.4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175</v>
      </c>
      <c r="D55" s="104">
        <v>7089.4</v>
      </c>
      <c r="E55" s="21"/>
    </row>
    <row r="56" spans="1:22" ht="27">
      <c r="A56" s="99">
        <v>1.2</v>
      </c>
      <c r="B56" s="112"/>
      <c r="C56" s="99" t="s">
        <v>165</v>
      </c>
      <c r="D56" s="21"/>
      <c r="E56" s="99"/>
    </row>
    <row r="57" spans="1:22">
      <c r="A57" s="99">
        <v>1.3</v>
      </c>
      <c r="B57" s="101" t="s">
        <v>161</v>
      </c>
      <c r="C57" s="99" t="s">
        <v>167</v>
      </c>
      <c r="D57" s="21"/>
      <c r="E57" s="21"/>
    </row>
    <row r="58" spans="1:22">
      <c r="A58" s="99">
        <v>1.4</v>
      </c>
      <c r="B58" s="101" t="s">
        <v>161</v>
      </c>
      <c r="C58" s="99" t="s">
        <v>168</v>
      </c>
      <c r="D58" s="21"/>
      <c r="E58" s="21"/>
    </row>
    <row r="59" spans="1:22" s="84" customFormat="1" ht="17.25">
      <c r="A59" s="113"/>
      <c r="B59" s="108" t="s">
        <v>66</v>
      </c>
      <c r="C59" s="114"/>
      <c r="D59" s="115">
        <f>SUM(D36:D54)</f>
        <v>10376.799999999999</v>
      </c>
      <c r="E59" s="116"/>
      <c r="F59" s="303">
        <f>+D59-D55</f>
        <v>3287.3999999999996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171</v>
      </c>
    </row>
    <row r="62" spans="1:22" ht="59.25" customHeight="1">
      <c r="A62" s="118">
        <v>1</v>
      </c>
      <c r="B62" s="119" t="s">
        <v>288</v>
      </c>
      <c r="C62" s="115">
        <v>10344.299999999999</v>
      </c>
      <c r="D62" s="463" t="s">
        <v>172</v>
      </c>
      <c r="E62" s="46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5" t="str">
        <f>+'Ekamut-caxs'!D77</f>
        <v>Ա. Խաչատրյան</v>
      </c>
      <c r="E64" s="46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6" t="s">
        <v>87</v>
      </c>
      <c r="E65" s="46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5" t="str">
        <f>+'Ekamut-caxs'!D79</f>
        <v>Ա. Հակոբյան</v>
      </c>
      <c r="E66" s="46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7" t="s">
        <v>87</v>
      </c>
      <c r="E67" s="46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9" zoomScale="85" zoomScaleSheetLayoutView="85" workbookViewId="0">
      <selection activeCell="F52" sqref="F52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1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64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 15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88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75" t="s">
        <v>109</v>
      </c>
      <c r="B5" s="475" t="s">
        <v>89</v>
      </c>
      <c r="C5" s="476" t="s">
        <v>90</v>
      </c>
      <c r="D5" s="476"/>
      <c r="E5" s="476"/>
      <c r="F5" s="476"/>
      <c r="G5" s="476" t="s">
        <v>91</v>
      </c>
      <c r="H5" s="476"/>
      <c r="I5" s="476"/>
      <c r="J5" s="476"/>
      <c r="K5" s="476" t="s">
        <v>129</v>
      </c>
      <c r="L5" s="476"/>
      <c r="M5" s="476"/>
    </row>
    <row r="6" spans="1:13" s="242" customFormat="1" ht="51" customHeight="1">
      <c r="A6" s="475"/>
      <c r="B6" s="475"/>
      <c r="C6" s="241" t="s">
        <v>221</v>
      </c>
      <c r="D6" s="241" t="s">
        <v>208</v>
      </c>
      <c r="E6" s="241" t="s">
        <v>297</v>
      </c>
      <c r="F6" s="241" t="s">
        <v>298</v>
      </c>
      <c r="G6" s="241" t="s">
        <v>222</v>
      </c>
      <c r="H6" s="241" t="s">
        <v>208</v>
      </c>
      <c r="I6" s="241" t="s">
        <v>299</v>
      </c>
      <c r="J6" s="241" t="s">
        <v>298</v>
      </c>
      <c r="K6" s="241" t="s">
        <v>221</v>
      </c>
      <c r="L6" s="241" t="s">
        <v>297</v>
      </c>
      <c r="M6" s="241" t="s">
        <v>298</v>
      </c>
    </row>
    <row r="7" spans="1:13" ht="19.5" customHeight="1">
      <c r="A7" s="243">
        <v>1</v>
      </c>
      <c r="B7" s="244" t="s">
        <v>92</v>
      </c>
      <c r="C7" s="245">
        <v>2540</v>
      </c>
      <c r="D7" s="245">
        <v>364998</v>
      </c>
      <c r="E7" s="247">
        <v>3292</v>
      </c>
      <c r="F7" s="247">
        <f>IF((E7&lt;10000), E7*143.7, E7*107.1)</f>
        <v>473060.39999999997</v>
      </c>
      <c r="G7" s="439">
        <v>2823</v>
      </c>
      <c r="H7" s="440">
        <v>146763</v>
      </c>
      <c r="I7" s="246">
        <v>2720</v>
      </c>
      <c r="J7" s="247">
        <v>139532</v>
      </c>
      <c r="K7" s="246">
        <v>176</v>
      </c>
      <c r="L7" s="246">
        <v>50</v>
      </c>
      <c r="M7" s="247">
        <f t="shared" ref="M7:M18" si="0">+L7*200.47</f>
        <v>10023.5</v>
      </c>
    </row>
    <row r="8" spans="1:13" ht="19.5" customHeight="1">
      <c r="A8" s="243">
        <v>2</v>
      </c>
      <c r="B8" s="244" t="s">
        <v>93</v>
      </c>
      <c r="C8" s="245">
        <v>2158</v>
      </c>
      <c r="D8" s="245">
        <v>310104.59999999998</v>
      </c>
      <c r="E8" s="247">
        <v>3454</v>
      </c>
      <c r="F8" s="247">
        <f t="shared" ref="F8:F18" si="1">IF((E8&lt;10000), E8*143.7, E8*107.1)</f>
        <v>496339.8</v>
      </c>
      <c r="G8" s="439">
        <v>2536</v>
      </c>
      <c r="H8" s="440">
        <v>131715</v>
      </c>
      <c r="I8" s="246">
        <v>2562</v>
      </c>
      <c r="J8" s="247">
        <v>132443</v>
      </c>
      <c r="K8" s="246">
        <v>119</v>
      </c>
      <c r="L8" s="246">
        <v>76</v>
      </c>
      <c r="M8" s="247">
        <f t="shared" si="0"/>
        <v>15235.72</v>
      </c>
    </row>
    <row r="9" spans="1:13" ht="19.5" customHeight="1">
      <c r="A9" s="243">
        <v>3</v>
      </c>
      <c r="B9" s="244" t="s">
        <v>94</v>
      </c>
      <c r="C9" s="245">
        <v>2098</v>
      </c>
      <c r="D9" s="245">
        <v>301482.59999999998</v>
      </c>
      <c r="E9" s="247">
        <v>2171</v>
      </c>
      <c r="F9" s="247">
        <f t="shared" si="1"/>
        <v>311972.69999999995</v>
      </c>
      <c r="G9" s="439">
        <v>2632</v>
      </c>
      <c r="H9" s="440">
        <v>136560</v>
      </c>
      <c r="I9" s="246">
        <v>2938</v>
      </c>
      <c r="J9" s="247">
        <v>153148</v>
      </c>
      <c r="K9" s="246">
        <v>106</v>
      </c>
      <c r="L9" s="246">
        <v>152</v>
      </c>
      <c r="M9" s="247">
        <f t="shared" si="0"/>
        <v>30471.439999999999</v>
      </c>
    </row>
    <row r="10" spans="1:13" ht="19.5" customHeight="1">
      <c r="A10" s="243">
        <v>4</v>
      </c>
      <c r="B10" s="244" t="s">
        <v>95</v>
      </c>
      <c r="C10" s="249">
        <v>724</v>
      </c>
      <c r="D10" s="249">
        <v>104038.8</v>
      </c>
      <c r="E10" s="247">
        <v>1477</v>
      </c>
      <c r="F10" s="247">
        <f t="shared" si="1"/>
        <v>212244.9</v>
      </c>
      <c r="G10" s="439">
        <v>2372</v>
      </c>
      <c r="H10" s="247">
        <v>123560</v>
      </c>
      <c r="I10" s="246">
        <v>2810</v>
      </c>
      <c r="J10" s="247">
        <v>146574</v>
      </c>
      <c r="K10" s="246">
        <v>130</v>
      </c>
      <c r="L10" s="246">
        <v>135</v>
      </c>
      <c r="M10" s="247">
        <f t="shared" si="0"/>
        <v>27063.45</v>
      </c>
    </row>
    <row r="11" spans="1:13" ht="19.5" customHeight="1">
      <c r="A11" s="243">
        <v>5</v>
      </c>
      <c r="B11" s="244" t="s">
        <v>96</v>
      </c>
      <c r="C11" s="249">
        <v>203</v>
      </c>
      <c r="D11" s="249">
        <v>29171.1</v>
      </c>
      <c r="E11" s="247">
        <v>274</v>
      </c>
      <c r="F11" s="247">
        <f t="shared" si="1"/>
        <v>39373.799999999996</v>
      </c>
      <c r="G11" s="439">
        <v>2222</v>
      </c>
      <c r="H11" s="247">
        <v>115950</v>
      </c>
      <c r="I11" s="246">
        <v>2385</v>
      </c>
      <c r="J11" s="247">
        <v>124639</v>
      </c>
      <c r="K11" s="246">
        <v>74</v>
      </c>
      <c r="L11" s="246">
        <v>148</v>
      </c>
      <c r="M11" s="247">
        <f t="shared" si="0"/>
        <v>29669.56</v>
      </c>
    </row>
    <row r="12" spans="1:13" ht="19.5" customHeight="1">
      <c r="A12" s="243">
        <v>6</v>
      </c>
      <c r="B12" s="244" t="s">
        <v>97</v>
      </c>
      <c r="C12" s="249">
        <v>170</v>
      </c>
      <c r="D12" s="249">
        <v>24429</v>
      </c>
      <c r="E12" s="247">
        <v>233</v>
      </c>
      <c r="F12" s="247">
        <f t="shared" si="1"/>
        <v>33482.1</v>
      </c>
      <c r="G12" s="439">
        <v>1937</v>
      </c>
      <c r="H12" s="247">
        <v>100861</v>
      </c>
      <c r="I12" s="246">
        <v>2504</v>
      </c>
      <c r="J12" s="247">
        <v>130896</v>
      </c>
      <c r="K12" s="246">
        <v>138</v>
      </c>
      <c r="L12" s="246">
        <v>147</v>
      </c>
      <c r="M12" s="247">
        <f t="shared" si="0"/>
        <v>29469.09</v>
      </c>
    </row>
    <row r="13" spans="1:13" ht="19.5" customHeight="1">
      <c r="A13" s="243">
        <v>7</v>
      </c>
      <c r="B13" s="244" t="s">
        <v>98</v>
      </c>
      <c r="C13" s="249">
        <v>159</v>
      </c>
      <c r="D13" s="249">
        <v>22848.3</v>
      </c>
      <c r="E13" s="247">
        <v>100</v>
      </c>
      <c r="F13" s="247">
        <f t="shared" si="1"/>
        <v>14369.999999999998</v>
      </c>
      <c r="G13" s="439">
        <v>2374</v>
      </c>
      <c r="H13" s="247">
        <v>123541</v>
      </c>
      <c r="I13" s="246">
        <v>1967</v>
      </c>
      <c r="J13" s="247">
        <v>101331</v>
      </c>
      <c r="K13" s="246">
        <v>127</v>
      </c>
      <c r="L13" s="246">
        <v>105</v>
      </c>
      <c r="M13" s="247">
        <f>+L13*200.47</f>
        <v>21049.35</v>
      </c>
    </row>
    <row r="14" spans="1:13" ht="19.5" customHeight="1">
      <c r="A14" s="243">
        <v>8</v>
      </c>
      <c r="B14" s="250" t="s">
        <v>99</v>
      </c>
      <c r="C14" s="249">
        <v>141</v>
      </c>
      <c r="D14" s="249">
        <v>20261.7</v>
      </c>
      <c r="E14" s="247">
        <v>151</v>
      </c>
      <c r="F14" s="247">
        <f t="shared" si="1"/>
        <v>21698.699999999997</v>
      </c>
      <c r="G14" s="439">
        <v>2490</v>
      </c>
      <c r="H14" s="247">
        <v>129017</v>
      </c>
      <c r="I14" s="246">
        <v>2648</v>
      </c>
      <c r="J14" s="247">
        <v>136941</v>
      </c>
      <c r="K14" s="246">
        <v>181</v>
      </c>
      <c r="L14" s="246">
        <v>190</v>
      </c>
      <c r="M14" s="247">
        <f t="shared" si="0"/>
        <v>38089.300000000003</v>
      </c>
    </row>
    <row r="15" spans="1:13" ht="19.5" customHeight="1">
      <c r="A15" s="243">
        <v>9</v>
      </c>
      <c r="B15" s="250" t="s">
        <v>100</v>
      </c>
      <c r="C15" s="249">
        <v>152</v>
      </c>
      <c r="D15" s="249">
        <v>21842.400000000001</v>
      </c>
      <c r="E15" s="247">
        <v>220</v>
      </c>
      <c r="F15" s="247">
        <f t="shared" si="1"/>
        <v>31613.999999999996</v>
      </c>
      <c r="G15" s="439">
        <v>2106</v>
      </c>
      <c r="H15" s="247">
        <v>109571</v>
      </c>
      <c r="I15" s="246">
        <v>2578</v>
      </c>
      <c r="J15" s="247">
        <v>134396</v>
      </c>
      <c r="K15" s="246">
        <v>113</v>
      </c>
      <c r="L15" s="246">
        <v>136</v>
      </c>
      <c r="M15" s="247">
        <f t="shared" si="0"/>
        <v>27263.919999999998</v>
      </c>
    </row>
    <row r="16" spans="1:13" ht="19.5" customHeight="1">
      <c r="A16" s="243">
        <v>10</v>
      </c>
      <c r="B16" s="250" t="s">
        <v>101</v>
      </c>
      <c r="C16" s="249">
        <v>586</v>
      </c>
      <c r="D16" s="249">
        <v>84208.2</v>
      </c>
      <c r="E16" s="247">
        <v>388</v>
      </c>
      <c r="F16" s="247">
        <f t="shared" si="1"/>
        <v>55755.6</v>
      </c>
      <c r="G16" s="246">
        <v>1077</v>
      </c>
      <c r="H16" s="247">
        <v>55008</v>
      </c>
      <c r="I16" s="246">
        <v>539</v>
      </c>
      <c r="J16" s="247">
        <v>28226</v>
      </c>
      <c r="K16" s="246">
        <v>32</v>
      </c>
      <c r="L16" s="246">
        <v>196</v>
      </c>
      <c r="M16" s="247">
        <f t="shared" si="0"/>
        <v>39292.120000000003</v>
      </c>
    </row>
    <row r="17" spans="1:13" ht="19.5" customHeight="1">
      <c r="A17" s="243">
        <v>11</v>
      </c>
      <c r="B17" s="250" t="s">
        <v>102</v>
      </c>
      <c r="C17" s="249">
        <v>2542</v>
      </c>
      <c r="D17" s="249">
        <v>365285.4</v>
      </c>
      <c r="E17" s="247">
        <f>+C7</f>
        <v>2540</v>
      </c>
      <c r="F17" s="247">
        <f t="shared" si="1"/>
        <v>364998</v>
      </c>
      <c r="G17" s="248">
        <v>2409</v>
      </c>
      <c r="H17" s="249">
        <v>125387</v>
      </c>
      <c r="I17" s="246">
        <f>+G7</f>
        <v>2823</v>
      </c>
      <c r="J17" s="247">
        <f t="shared" ref="J17:J18" si="2">+I17*53.48</f>
        <v>150974.03999999998</v>
      </c>
      <c r="K17" s="246">
        <v>183</v>
      </c>
      <c r="L17" s="246">
        <f>+K7</f>
        <v>176</v>
      </c>
      <c r="M17" s="247">
        <f t="shared" si="0"/>
        <v>35282.720000000001</v>
      </c>
    </row>
    <row r="18" spans="1:13" ht="19.5" customHeight="1">
      <c r="A18" s="243">
        <v>12</v>
      </c>
      <c r="B18" s="250" t="s">
        <v>103</v>
      </c>
      <c r="C18" s="249">
        <v>3416</v>
      </c>
      <c r="D18" s="249">
        <v>490879.2</v>
      </c>
      <c r="E18" s="247">
        <f>+C18</f>
        <v>3416</v>
      </c>
      <c r="F18" s="247">
        <f t="shared" si="1"/>
        <v>490879.19999999995</v>
      </c>
      <c r="G18" s="248">
        <v>2793</v>
      </c>
      <c r="H18" s="249">
        <v>144852</v>
      </c>
      <c r="I18" s="246">
        <f>+G18</f>
        <v>2793</v>
      </c>
      <c r="J18" s="247">
        <f t="shared" si="2"/>
        <v>149369.63999999998</v>
      </c>
      <c r="K18" s="246">
        <v>136</v>
      </c>
      <c r="L18" s="246">
        <f>+K18</f>
        <v>136</v>
      </c>
      <c r="M18" s="247">
        <f t="shared" si="0"/>
        <v>27263.919999999998</v>
      </c>
    </row>
    <row r="19" spans="1:13" ht="32.25" customHeight="1">
      <c r="A19" s="252"/>
      <c r="B19" s="239" t="s">
        <v>85</v>
      </c>
      <c r="C19" s="253">
        <f t="shared" ref="C19:K19" si="3">SUM(C7:C18)</f>
        <v>14889</v>
      </c>
      <c r="D19" s="254">
        <f t="shared" si="3"/>
        <v>2139549.3000000003</v>
      </c>
      <c r="E19" s="253">
        <f t="shared" si="3"/>
        <v>17716</v>
      </c>
      <c r="F19" s="254">
        <f>SUM(F7:F18)</f>
        <v>2545789.2000000002</v>
      </c>
      <c r="G19" s="253">
        <f>SUM(G7:G18)</f>
        <v>27771</v>
      </c>
      <c r="H19" s="254">
        <f>SUM(H7:H18)</f>
        <v>1442785</v>
      </c>
      <c r="I19" s="253">
        <f>SUM(I7:I18)</f>
        <v>29267</v>
      </c>
      <c r="J19" s="254">
        <f>SUM(J7:J18)</f>
        <v>1528469.68</v>
      </c>
      <c r="K19" s="253">
        <f t="shared" si="3"/>
        <v>1515</v>
      </c>
      <c r="L19" s="253">
        <f>SUM(L7:L18)</f>
        <v>1647</v>
      </c>
      <c r="M19" s="254">
        <f>SUM(M7:M18)</f>
        <v>330174.09000000003</v>
      </c>
    </row>
    <row r="20" spans="1:13" ht="21.75" customHeight="1">
      <c r="B20" s="255"/>
      <c r="C20" s="256"/>
      <c r="D20" s="257"/>
      <c r="E20" s="256"/>
      <c r="F20" s="257">
        <f>ROUND(F19/1000,1)</f>
        <v>2545.8000000000002</v>
      </c>
      <c r="G20" s="256"/>
      <c r="H20" s="257"/>
      <c r="I20" s="256"/>
      <c r="J20" s="257">
        <f>ROUND(J19/1000,1)</f>
        <v>1528.5</v>
      </c>
      <c r="K20" s="256"/>
      <c r="L20" s="256"/>
      <c r="M20" s="257">
        <f>ROUND(M19/1000,1)</f>
        <v>330.2</v>
      </c>
    </row>
    <row r="21" spans="1:13" ht="33.75" customHeight="1" thickBot="1">
      <c r="B21" s="482" t="s">
        <v>223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133</v>
      </c>
      <c r="C22" s="262" t="s">
        <v>134</v>
      </c>
      <c r="D22" s="262" t="s">
        <v>224</v>
      </c>
      <c r="E22" s="262" t="s">
        <v>224</v>
      </c>
      <c r="F22" s="263" t="s">
        <v>224</v>
      </c>
      <c r="G22" s="262" t="s">
        <v>134</v>
      </c>
      <c r="H22" s="262" t="s">
        <v>224</v>
      </c>
      <c r="I22" s="262" t="s">
        <v>224</v>
      </c>
      <c r="J22" s="264" t="s">
        <v>224</v>
      </c>
      <c r="K22" s="262" t="s">
        <v>134</v>
      </c>
      <c r="L22" s="262" t="s">
        <v>224</v>
      </c>
      <c r="M22" s="265" t="s">
        <v>224</v>
      </c>
    </row>
    <row r="23" spans="1:13" ht="23.25" customHeight="1">
      <c r="A23" s="266">
        <v>1</v>
      </c>
      <c r="B23" s="267"/>
      <c r="C23" s="251"/>
      <c r="D23" s="251" t="s">
        <v>224</v>
      </c>
      <c r="E23" s="251" t="s">
        <v>224</v>
      </c>
      <c r="F23" s="268"/>
      <c r="G23" s="269"/>
      <c r="H23" s="251" t="s">
        <v>224</v>
      </c>
      <c r="I23" s="251" t="s">
        <v>224</v>
      </c>
      <c r="J23" s="270"/>
      <c r="K23" s="269"/>
      <c r="L23" s="251" t="s">
        <v>224</v>
      </c>
      <c r="M23" s="271"/>
    </row>
    <row r="24" spans="1:13" ht="23.25" customHeight="1">
      <c r="A24" s="266">
        <v>2</v>
      </c>
      <c r="B24" s="267"/>
      <c r="C24" s="251"/>
      <c r="D24" s="251" t="s">
        <v>224</v>
      </c>
      <c r="E24" s="251" t="s">
        <v>224</v>
      </c>
      <c r="F24" s="268"/>
      <c r="G24" s="269"/>
      <c r="H24" s="251" t="s">
        <v>224</v>
      </c>
      <c r="I24" s="251" t="s">
        <v>224</v>
      </c>
      <c r="J24" s="270"/>
      <c r="K24" s="269"/>
      <c r="L24" s="251" t="s">
        <v>224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224</v>
      </c>
      <c r="E25" s="274" t="s">
        <v>224</v>
      </c>
      <c r="F25" s="275"/>
      <c r="G25" s="276"/>
      <c r="H25" s="274" t="s">
        <v>224</v>
      </c>
      <c r="I25" s="274" t="s">
        <v>224</v>
      </c>
      <c r="J25" s="275"/>
      <c r="K25" s="276"/>
      <c r="L25" s="274" t="s">
        <v>224</v>
      </c>
      <c r="M25" s="277"/>
    </row>
    <row r="26" spans="1:13" s="236" customFormat="1" ht="24" customHeight="1">
      <c r="A26" s="278"/>
      <c r="B26" s="279" t="s">
        <v>66</v>
      </c>
      <c r="C26" s="254" t="s">
        <v>224</v>
      </c>
      <c r="D26" s="254" t="s">
        <v>224</v>
      </c>
      <c r="E26" s="254" t="s">
        <v>224</v>
      </c>
      <c r="F26" s="280">
        <f>SUM(F23:F25)</f>
        <v>0</v>
      </c>
      <c r="G26" s="281" t="s">
        <v>224</v>
      </c>
      <c r="H26" s="254" t="s">
        <v>224</v>
      </c>
      <c r="I26" s="254" t="s">
        <v>224</v>
      </c>
      <c r="J26" s="280">
        <f>SUM(J23:J25)</f>
        <v>0</v>
      </c>
      <c r="K26" s="281" t="s">
        <v>224</v>
      </c>
      <c r="L26" s="254" t="s">
        <v>224</v>
      </c>
      <c r="M26" s="282">
        <f>SUM(M23:M25)</f>
        <v>0</v>
      </c>
    </row>
    <row r="27" spans="1:13" s="236" customFormat="1" ht="27" customHeight="1" thickBot="1">
      <c r="A27" s="283"/>
      <c r="B27" s="284" t="s">
        <v>225</v>
      </c>
      <c r="C27" s="285"/>
      <c r="D27" s="285" t="s">
        <v>224</v>
      </c>
      <c r="E27" s="285" t="s">
        <v>224</v>
      </c>
      <c r="F27" s="286">
        <f>+F20-F26</f>
        <v>2545.8000000000002</v>
      </c>
      <c r="G27" s="287" t="s">
        <v>224</v>
      </c>
      <c r="H27" s="285" t="s">
        <v>224</v>
      </c>
      <c r="I27" s="285" t="s">
        <v>224</v>
      </c>
      <c r="J27" s="286">
        <f>J20-J26</f>
        <v>1528.5</v>
      </c>
      <c r="K27" s="287" t="s">
        <v>224</v>
      </c>
      <c r="L27" s="285" t="s">
        <v>224</v>
      </c>
      <c r="M27" s="288">
        <f>M20-M26</f>
        <v>330.2</v>
      </c>
    </row>
    <row r="28" spans="1:13" s="236" customFormat="1" ht="25.5" customHeight="1" thickBot="1">
      <c r="B28" s="289"/>
      <c r="F28" s="257"/>
      <c r="J28" s="290" t="s">
        <v>135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+'Ekamut-caxs'!D77</f>
        <v>Ա. Խաչատրյան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86</v>
      </c>
      <c r="H31" s="481"/>
      <c r="I31" s="296"/>
      <c r="J31" s="481" t="s">
        <v>104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+'Ekamut-caxs'!D79</f>
        <v>Ա. Հակոբյան</v>
      </c>
      <c r="K32" s="480"/>
    </row>
    <row r="33" spans="3:13" s="236" customFormat="1">
      <c r="C33" s="258"/>
      <c r="D33" s="258"/>
      <c r="G33" s="481" t="s">
        <v>86</v>
      </c>
      <c r="H33" s="481"/>
      <c r="I33" s="296"/>
      <c r="J33" s="481" t="s">
        <v>104</v>
      </c>
      <c r="K33" s="481"/>
    </row>
    <row r="34" spans="3:13">
      <c r="F34" s="299" t="s">
        <v>1</v>
      </c>
    </row>
    <row r="35" spans="3:13" ht="16.5" customHeight="1">
      <c r="C35" s="300" t="s">
        <v>105</v>
      </c>
      <c r="D35" s="300"/>
      <c r="E35" s="300" t="s">
        <v>106</v>
      </c>
      <c r="F35" s="300" t="s">
        <v>226</v>
      </c>
      <c r="I35" s="301" t="s">
        <v>107</v>
      </c>
      <c r="J35" s="302" t="s">
        <v>196</v>
      </c>
      <c r="K35" s="302"/>
      <c r="L35" s="302" t="s">
        <v>195</v>
      </c>
      <c r="M35" s="302" t="s">
        <v>192</v>
      </c>
    </row>
    <row r="36" spans="3:13" ht="16.5" customHeight="1">
      <c r="C36" s="300" t="s">
        <v>108</v>
      </c>
      <c r="D36" s="300"/>
      <c r="E36" s="300" t="s">
        <v>106</v>
      </c>
      <c r="F36" s="300" t="s">
        <v>198</v>
      </c>
      <c r="I36" s="477" t="s">
        <v>200</v>
      </c>
      <c r="J36" s="477"/>
      <c r="K36" s="302"/>
      <c r="L36" s="477" t="s">
        <v>227</v>
      </c>
      <c r="M36" s="477"/>
    </row>
    <row r="37" spans="3:13">
      <c r="C37" s="300"/>
      <c r="D37" s="300"/>
      <c r="E37" s="477" t="s">
        <v>199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52" sqref="F5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64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 15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289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1" t="s">
        <v>137</v>
      </c>
      <c r="B5" s="491" t="s">
        <v>65</v>
      </c>
      <c r="C5" s="343"/>
      <c r="D5" s="492" t="s">
        <v>256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138</v>
      </c>
    </row>
    <row r="6" spans="1:17" ht="106.5" customHeight="1">
      <c r="A6" s="491"/>
      <c r="B6" s="491"/>
      <c r="C6" s="175" t="s">
        <v>290</v>
      </c>
      <c r="D6" s="175" t="s">
        <v>235</v>
      </c>
      <c r="E6" s="175" t="s">
        <v>236</v>
      </c>
      <c r="F6" s="175" t="s">
        <v>237</v>
      </c>
      <c r="G6" s="147" t="s">
        <v>238</v>
      </c>
      <c r="H6" s="147" t="s">
        <v>184</v>
      </c>
      <c r="I6" s="147" t="s">
        <v>183</v>
      </c>
      <c r="J6" s="147" t="s">
        <v>112</v>
      </c>
      <c r="K6" s="147" t="s">
        <v>173</v>
      </c>
      <c r="L6" s="103" t="s">
        <v>330</v>
      </c>
      <c r="M6" s="103" t="s">
        <v>255</v>
      </c>
      <c r="N6" s="490"/>
    </row>
    <row r="7" spans="1:17" ht="27.75" customHeight="1">
      <c r="A7" s="147">
        <v>1</v>
      </c>
      <c r="B7" s="176" t="s">
        <v>185</v>
      </c>
      <c r="C7" s="177">
        <v>45149.3</v>
      </c>
      <c r="D7" s="177">
        <v>9331.1</v>
      </c>
      <c r="E7" s="177"/>
      <c r="F7" s="177">
        <f>IF(E7&gt;0,C16, 0)</f>
        <v>0</v>
      </c>
      <c r="G7" s="177">
        <v>124</v>
      </c>
      <c r="H7" s="228">
        <v>160</v>
      </c>
      <c r="I7" s="177"/>
      <c r="J7" s="228">
        <v>67</v>
      </c>
      <c r="K7" s="177"/>
      <c r="L7" s="177">
        <v>3732.4</v>
      </c>
      <c r="M7" s="177"/>
      <c r="N7" s="178">
        <f>ROUND(SUM(C7:M7),1)</f>
        <v>58563.8</v>
      </c>
    </row>
    <row r="8" spans="1:17" ht="35.25" customHeight="1">
      <c r="A8" s="147">
        <v>2</v>
      </c>
      <c r="B8" s="195" t="s">
        <v>84</v>
      </c>
      <c r="C8" s="148" t="s">
        <v>178</v>
      </c>
      <c r="D8" s="177"/>
      <c r="E8" s="148" t="s">
        <v>178</v>
      </c>
      <c r="F8" s="148" t="s">
        <v>178</v>
      </c>
      <c r="G8" s="148" t="s">
        <v>178</v>
      </c>
      <c r="H8" s="148" t="s">
        <v>178</v>
      </c>
      <c r="I8" s="148" t="s">
        <v>178</v>
      </c>
      <c r="J8" s="148" t="s">
        <v>178</v>
      </c>
      <c r="K8" s="148" t="s">
        <v>178</v>
      </c>
      <c r="L8" s="148" t="s">
        <v>178</v>
      </c>
      <c r="M8" s="148" t="s">
        <v>178</v>
      </c>
      <c r="N8" s="178">
        <f>ROUND(SUM(C8:M8),1)</f>
        <v>0</v>
      </c>
    </row>
    <row r="9" spans="1:17" s="149" customFormat="1" ht="34.5" customHeight="1">
      <c r="A9" s="179"/>
      <c r="B9" s="180" t="s">
        <v>66</v>
      </c>
      <c r="C9" s="148" t="s">
        <v>178</v>
      </c>
      <c r="D9" s="148" t="s">
        <v>178</v>
      </c>
      <c r="E9" s="148" t="s">
        <v>178</v>
      </c>
      <c r="F9" s="148" t="s">
        <v>178</v>
      </c>
      <c r="G9" s="148" t="s">
        <v>178</v>
      </c>
      <c r="H9" s="148" t="s">
        <v>178</v>
      </c>
      <c r="I9" s="148" t="s">
        <v>178</v>
      </c>
      <c r="J9" s="148" t="s">
        <v>178</v>
      </c>
      <c r="K9" s="148" t="s">
        <v>178</v>
      </c>
      <c r="L9" s="148" t="s">
        <v>178</v>
      </c>
      <c r="M9" s="148" t="s">
        <v>178</v>
      </c>
      <c r="N9" s="181">
        <f>ROUND(SUM(N7:N8),1)</f>
        <v>58563.8</v>
      </c>
    </row>
    <row r="10" spans="1:17" s="149" customFormat="1" ht="18.75" customHeight="1">
      <c r="B10" s="235">
        <v>4665.5</v>
      </c>
      <c r="C10" s="151">
        <f>+B10*2</f>
        <v>9331</v>
      </c>
      <c r="D10" s="151"/>
      <c r="E10" s="152"/>
      <c r="F10" s="152"/>
      <c r="G10" s="152"/>
      <c r="H10" s="234"/>
      <c r="I10" s="153"/>
      <c r="J10" s="154"/>
      <c r="K10" s="153"/>
      <c r="L10" s="153">
        <v>4200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6"/>
      <c r="L11" s="486"/>
      <c r="M11" s="486"/>
      <c r="N11" s="160"/>
    </row>
    <row r="12" spans="1:17" s="149" customFormat="1" ht="69" customHeight="1">
      <c r="B12" s="487" t="s">
        <v>193</v>
      </c>
      <c r="C12" s="488"/>
      <c r="D12" s="159"/>
      <c r="G12" s="123"/>
      <c r="H12" s="123"/>
      <c r="I12" s="487" t="s">
        <v>194</v>
      </c>
      <c r="J12" s="488"/>
      <c r="K12" s="123"/>
      <c r="L12" s="123"/>
      <c r="M12" s="123"/>
      <c r="N12" s="123"/>
    </row>
    <row r="13" spans="1:17" s="149" customFormat="1" ht="40.5">
      <c r="B13" s="182" t="s">
        <v>174</v>
      </c>
      <c r="C13" s="183" t="s">
        <v>217</v>
      </c>
      <c r="D13" s="161"/>
      <c r="G13" s="161"/>
      <c r="H13" s="161"/>
      <c r="I13" s="182" t="s">
        <v>174</v>
      </c>
      <c r="J13" s="183" t="s">
        <v>219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218</v>
      </c>
      <c r="E14" s="84"/>
      <c r="H14" s="312"/>
      <c r="I14" s="192">
        <v>119600</v>
      </c>
      <c r="J14" s="194">
        <v>856.1</v>
      </c>
      <c r="K14" s="164" t="s">
        <v>220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291</v>
      </c>
      <c r="E15" s="84"/>
      <c r="H15" s="312"/>
      <c r="I15" s="192">
        <v>119600</v>
      </c>
      <c r="J15" s="194">
        <v>732.1</v>
      </c>
      <c r="K15" s="164" t="s">
        <v>292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239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239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484" t="str">
        <f>+'Ekamut-caxs'!D77</f>
        <v>Ա. Խաչատրյան</v>
      </c>
      <c r="I18" s="484"/>
      <c r="J18" s="484"/>
      <c r="K18" s="169"/>
      <c r="L18" s="169"/>
    </row>
    <row r="19" spans="2:12" s="170" customFormat="1" ht="17.25" customHeight="1">
      <c r="B19" s="207"/>
      <c r="C19" s="208"/>
      <c r="D19" s="496" t="s">
        <v>86</v>
      </c>
      <c r="E19" s="496"/>
      <c r="F19" s="209"/>
      <c r="G19" s="210"/>
      <c r="H19" s="485" t="s">
        <v>87</v>
      </c>
      <c r="I19" s="485"/>
      <c r="J19" s="485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484" t="str">
        <f>+'Ekamut-caxs'!D79</f>
        <v>Ա. Հակոբյան</v>
      </c>
      <c r="I20" s="484"/>
      <c r="J20" s="484"/>
      <c r="K20" s="169"/>
      <c r="L20" s="169"/>
    </row>
    <row r="21" spans="2:12" s="170" customFormat="1" ht="18.75" customHeight="1">
      <c r="B21" s="208"/>
      <c r="C21" s="208"/>
      <c r="D21" s="496" t="s">
        <v>86</v>
      </c>
      <c r="E21" s="496"/>
      <c r="F21" s="209"/>
      <c r="G21" s="210"/>
      <c r="H21" s="485" t="s">
        <v>87</v>
      </c>
      <c r="I21" s="485"/>
      <c r="J21" s="48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F52" sqref="F52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0" t="s">
        <v>64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 15 մսուր-մանկապարտեզ» ՀՈԱԿ-ի </v>
      </c>
      <c r="B2" s="501"/>
      <c r="C2" s="501"/>
      <c r="D2" s="501"/>
    </row>
    <row r="3" spans="1:4" ht="39.75" customHeight="1">
      <c r="A3" s="501" t="s">
        <v>293</v>
      </c>
      <c r="B3" s="501"/>
      <c r="C3" s="501"/>
      <c r="D3" s="501"/>
    </row>
    <row r="6" spans="1:4" ht="60" customHeight="1">
      <c r="A6" s="306" t="s">
        <v>3</v>
      </c>
      <c r="B6" s="306" t="s">
        <v>118</v>
      </c>
      <c r="C6" s="306" t="s">
        <v>119</v>
      </c>
      <c r="D6" s="306" t="s">
        <v>231</v>
      </c>
    </row>
    <row r="7" spans="1:4" s="30" customFormat="1" ht="32.25" customHeight="1">
      <c r="A7" s="307">
        <v>1</v>
      </c>
      <c r="B7" s="308" t="s">
        <v>311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120</v>
      </c>
      <c r="C8" s="309"/>
      <c r="D8" s="309"/>
    </row>
    <row r="9" spans="1:4" ht="16.5" customHeight="1">
      <c r="A9" s="309">
        <v>1.2</v>
      </c>
      <c r="B9" s="310" t="s">
        <v>121</v>
      </c>
      <c r="C9" s="309"/>
      <c r="D9" s="309"/>
    </row>
    <row r="10" spans="1:4" ht="16.5" customHeight="1">
      <c r="A10" s="309">
        <v>1.3</v>
      </c>
      <c r="B10" s="310" t="s">
        <v>122</v>
      </c>
      <c r="C10" s="309"/>
      <c r="D10" s="309"/>
    </row>
    <row r="11" spans="1:4" ht="16.5" customHeight="1">
      <c r="A11" s="309">
        <v>1.4</v>
      </c>
      <c r="B11" s="310" t="s">
        <v>267</v>
      </c>
      <c r="C11" s="309"/>
      <c r="D11" s="309"/>
    </row>
    <row r="12" spans="1:4" ht="16.5" customHeight="1">
      <c r="A12" s="309">
        <v>1.5</v>
      </c>
      <c r="B12" s="310" t="s">
        <v>268</v>
      </c>
      <c r="C12" s="309"/>
      <c r="D12" s="309"/>
    </row>
    <row r="13" spans="1:4" s="30" customFormat="1" ht="27.75" customHeight="1">
      <c r="A13" s="307">
        <v>2</v>
      </c>
      <c r="B13" s="396" t="s">
        <v>314</v>
      </c>
      <c r="C13" s="307">
        <f>SUM(C14:C18)</f>
        <v>2</v>
      </c>
      <c r="D13" s="307">
        <f>SUM(D14:D18)</f>
        <v>60</v>
      </c>
    </row>
    <row r="14" spans="1:4" ht="16.5" customHeight="1">
      <c r="A14" s="309">
        <v>2.1</v>
      </c>
      <c r="B14" s="310" t="s">
        <v>269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123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270</v>
      </c>
      <c r="C16" s="309"/>
      <c r="D16" s="309"/>
    </row>
    <row r="17" spans="1:4" ht="16.5" customHeight="1">
      <c r="A17" s="309">
        <v>2.4</v>
      </c>
      <c r="B17" s="310" t="s">
        <v>271</v>
      </c>
      <c r="C17" s="309"/>
      <c r="D17" s="309"/>
    </row>
    <row r="18" spans="1:4" ht="16.5" customHeight="1">
      <c r="A18" s="309">
        <v>2.5</v>
      </c>
      <c r="B18" s="310" t="s">
        <v>272</v>
      </c>
      <c r="C18" s="309"/>
      <c r="D18" s="309"/>
    </row>
    <row r="19" spans="1:4" s="30" customFormat="1" ht="24.75" customHeight="1">
      <c r="A19" s="307">
        <v>3</v>
      </c>
      <c r="B19" s="308" t="s">
        <v>312</v>
      </c>
      <c r="C19" s="307">
        <f>SUM(C20:C24)</f>
        <v>2</v>
      </c>
      <c r="D19" s="307">
        <f>SUM(D20:D24)</f>
        <v>60</v>
      </c>
    </row>
    <row r="20" spans="1:4" ht="16.5" customHeight="1">
      <c r="A20" s="309">
        <v>3.1</v>
      </c>
      <c r="B20" s="310" t="s">
        <v>124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125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126</v>
      </c>
      <c r="C22" s="309"/>
      <c r="D22" s="309"/>
    </row>
    <row r="23" spans="1:4" ht="16.5" customHeight="1">
      <c r="A23" s="309">
        <v>3.4</v>
      </c>
      <c r="B23" s="310" t="s">
        <v>273</v>
      </c>
      <c r="C23" s="309"/>
      <c r="D23" s="309"/>
    </row>
    <row r="24" spans="1:4" ht="16.5" customHeight="1">
      <c r="A24" s="309">
        <v>3.5</v>
      </c>
      <c r="B24" s="310" t="s">
        <v>274</v>
      </c>
      <c r="C24" s="309"/>
      <c r="D24" s="309"/>
    </row>
    <row r="25" spans="1:4" s="30" customFormat="1" ht="24.75" customHeight="1">
      <c r="A25" s="307">
        <v>4</v>
      </c>
      <c r="B25" s="308" t="s">
        <v>313</v>
      </c>
      <c r="C25" s="307">
        <f>SUM(C26:C30)</f>
        <v>2</v>
      </c>
      <c r="D25" s="307">
        <f>SUM(D26:D30)</f>
        <v>64</v>
      </c>
    </row>
    <row r="26" spans="1:4" ht="16.5" customHeight="1">
      <c r="A26" s="309">
        <v>4.0999999999999996</v>
      </c>
      <c r="B26" s="310" t="s">
        <v>275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127</v>
      </c>
      <c r="C27" s="309">
        <v>1</v>
      </c>
      <c r="D27" s="309">
        <v>31</v>
      </c>
    </row>
    <row r="28" spans="1:4" ht="16.5" customHeight="1">
      <c r="A28" s="309">
        <v>4.3</v>
      </c>
      <c r="B28" s="310" t="s">
        <v>276</v>
      </c>
      <c r="C28" s="309"/>
      <c r="D28" s="309"/>
    </row>
    <row r="29" spans="1:4" ht="16.5" customHeight="1">
      <c r="A29" s="309">
        <v>4.4000000000000004</v>
      </c>
      <c r="B29" s="310" t="s">
        <v>277</v>
      </c>
      <c r="C29" s="309"/>
      <c r="D29" s="309"/>
    </row>
    <row r="30" spans="1:4" ht="16.5" customHeight="1">
      <c r="A30" s="309">
        <v>4.5</v>
      </c>
      <c r="B30" s="310" t="s">
        <v>278</v>
      </c>
      <c r="C30" s="309"/>
      <c r="D30" s="309"/>
    </row>
    <row r="31" spans="1:4" s="30" customFormat="1" ht="17.25">
      <c r="A31" s="307"/>
      <c r="B31" s="308" t="s">
        <v>66</v>
      </c>
      <c r="C31" s="307">
        <f>C7+C13+C19+C25</f>
        <v>6</v>
      </c>
      <c r="D31" s="307">
        <f>D7+D13+D19+D25</f>
        <v>184</v>
      </c>
    </row>
    <row r="34" spans="2:4" ht="17.25">
      <c r="B34" s="397" t="s">
        <v>2</v>
      </c>
      <c r="C34" s="497" t="str">
        <f>+'Ekamut-caxs'!D77</f>
        <v>Ա. Խաչատրյան</v>
      </c>
      <c r="D34" s="497"/>
    </row>
    <row r="35" spans="2:4" ht="15.75" customHeight="1">
      <c r="B35" s="398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+'Ekamut-caxs'!D79</f>
        <v>Ա. Հակոբյան</v>
      </c>
      <c r="D36" s="497"/>
    </row>
    <row r="37" spans="2:4">
      <c r="C37" s="499" t="s">
        <v>5</v>
      </c>
      <c r="D37" s="499"/>
    </row>
    <row r="38" spans="2:4">
      <c r="B38" s="311" t="s">
        <v>128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5" workbookViewId="0">
      <selection activeCell="F52" sqref="F5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64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 15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252</v>
      </c>
      <c r="B3" s="471"/>
      <c r="C3" s="471"/>
      <c r="D3" s="471"/>
      <c r="E3" s="471"/>
    </row>
    <row r="5" spans="1:13">
      <c r="E5" s="89" t="s">
        <v>132</v>
      </c>
    </row>
    <row r="6" spans="1:13" ht="73.5" customHeight="1">
      <c r="A6" s="341" t="s">
        <v>3</v>
      </c>
      <c r="B6" s="341" t="s">
        <v>89</v>
      </c>
      <c r="C6" s="341" t="s">
        <v>253</v>
      </c>
      <c r="D6" s="341" t="s">
        <v>240</v>
      </c>
      <c r="E6" s="341" t="s">
        <v>241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294</v>
      </c>
    </row>
    <row r="8" spans="1:13" ht="59.25" customHeight="1" thickBot="1">
      <c r="A8" s="130">
        <v>1</v>
      </c>
      <c r="B8" s="314" t="s">
        <v>254</v>
      </c>
      <c r="C8" s="127">
        <v>46982.9</v>
      </c>
      <c r="D8" s="127">
        <v>465</v>
      </c>
      <c r="E8" s="127">
        <v>7855.6</v>
      </c>
      <c r="F8" s="315" t="s">
        <v>242</v>
      </c>
      <c r="G8" s="316" t="s">
        <v>243</v>
      </c>
      <c r="H8" s="317" t="s">
        <v>178</v>
      </c>
      <c r="I8" s="318" t="s">
        <v>244</v>
      </c>
      <c r="J8" s="317" t="s">
        <v>178</v>
      </c>
      <c r="K8" s="319" t="s">
        <v>245</v>
      </c>
      <c r="L8" s="320" t="s">
        <v>179</v>
      </c>
      <c r="M8" s="321" t="s">
        <v>246</v>
      </c>
    </row>
    <row r="9" spans="1:13" ht="35.25" customHeight="1" thickBot="1">
      <c r="A9" s="130">
        <v>2</v>
      </c>
      <c r="B9" s="314" t="s">
        <v>249</v>
      </c>
      <c r="C9" s="127">
        <v>6956.3</v>
      </c>
      <c r="D9" s="127">
        <v>80</v>
      </c>
      <c r="E9" s="127">
        <v>1107.2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250</v>
      </c>
      <c r="C10" s="324" t="s">
        <v>224</v>
      </c>
      <c r="D10" s="408">
        <v>80</v>
      </c>
      <c r="E10" s="409">
        <f>+M10</f>
        <v>1766.4</v>
      </c>
      <c r="F10" s="325">
        <v>11</v>
      </c>
      <c r="G10" s="326">
        <v>184</v>
      </c>
      <c r="H10" s="327" t="s">
        <v>178</v>
      </c>
      <c r="I10" s="328">
        <v>20</v>
      </c>
      <c r="J10" s="327" t="s">
        <v>178</v>
      </c>
      <c r="K10" s="328">
        <v>480</v>
      </c>
      <c r="L10" s="320" t="s">
        <v>179</v>
      </c>
      <c r="M10" s="329">
        <f>+(G10*I10*K10)/1000</f>
        <v>1766.4</v>
      </c>
    </row>
    <row r="11" spans="1:13" s="330" customFormat="1" ht="35.25" customHeight="1" thickBot="1">
      <c r="A11" s="322">
        <v>4</v>
      </c>
      <c r="B11" s="323" t="s">
        <v>251</v>
      </c>
      <c r="C11" s="324" t="s">
        <v>224</v>
      </c>
      <c r="D11" s="408">
        <v>80</v>
      </c>
      <c r="E11" s="409">
        <f>+M11</f>
        <v>1943.04</v>
      </c>
      <c r="F11" s="325">
        <v>12</v>
      </c>
      <c r="G11" s="331">
        <v>184</v>
      </c>
      <c r="H11" s="327" t="s">
        <v>178</v>
      </c>
      <c r="I11" s="332">
        <v>22</v>
      </c>
      <c r="J11" s="327" t="s">
        <v>178</v>
      </c>
      <c r="K11" s="332">
        <v>480</v>
      </c>
      <c r="L11" s="320" t="s">
        <v>179</v>
      </c>
      <c r="M11" s="333">
        <f>+(G11*I11*K11)/1000</f>
        <v>1943.04</v>
      </c>
    </row>
    <row r="12" spans="1:13" s="80" customFormat="1" ht="31.5" customHeight="1">
      <c r="A12" s="118"/>
      <c r="B12" s="334" t="s">
        <v>247</v>
      </c>
      <c r="C12" s="335">
        <f>ROUND(SUM(C8:C11),1)</f>
        <v>53939.199999999997</v>
      </c>
      <c r="D12" s="335">
        <f>ROUND(SUM(D8:D11),1)</f>
        <v>705</v>
      </c>
      <c r="E12" s="335">
        <f>ROUND(SUM(E8:E11),1)</f>
        <v>12672.2</v>
      </c>
      <c r="F12" s="80">
        <f>60482.7+2*6956.3</f>
        <v>74395.3</v>
      </c>
    </row>
    <row r="14" spans="1:13" ht="51" customHeight="1">
      <c r="B14" s="504" t="s">
        <v>248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+'Ekamut-caxs'!D77</f>
        <v>Ա. Խաչատրյան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2" t="str">
        <f>+'Ekamut-caxs'!D79</f>
        <v>Ա. Հակոբյան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F52" sqref="F5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64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 15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295</v>
      </c>
      <c r="B3" s="469"/>
      <c r="C3" s="469"/>
      <c r="D3" s="469"/>
      <c r="E3" s="469"/>
      <c r="F3" s="469"/>
    </row>
    <row r="5" spans="1:6">
      <c r="F5" s="399" t="s">
        <v>132</v>
      </c>
    </row>
    <row r="6" spans="1:6" ht="73.5" customHeight="1">
      <c r="A6" s="400" t="s">
        <v>3</v>
      </c>
      <c r="B6" s="400" t="s">
        <v>306</v>
      </c>
      <c r="C6" s="400" t="s">
        <v>280</v>
      </c>
      <c r="D6" s="400" t="s">
        <v>281</v>
      </c>
      <c r="E6" s="444" t="s">
        <v>282</v>
      </c>
      <c r="F6" s="400" t="s">
        <v>304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307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279</v>
      </c>
      <c r="C9" s="127" t="s">
        <v>224</v>
      </c>
      <c r="D9" s="127" t="s">
        <v>224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309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310</v>
      </c>
      <c r="C15" s="127" t="s">
        <v>224</v>
      </c>
      <c r="D15" s="127" t="s">
        <v>224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308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247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296</v>
      </c>
      <c r="C40" s="508"/>
      <c r="D40" s="509"/>
      <c r="E40" s="509"/>
      <c r="F40" s="510"/>
    </row>
    <row r="41" spans="1:6" ht="33.75" customHeight="1">
      <c r="A41" s="402"/>
      <c r="B41" s="403" t="s">
        <v>305</v>
      </c>
      <c r="C41" s="508"/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+'Ekamut-caxs'!D77</f>
        <v>Ա. Խաչատրյան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5" t="str">
        <f>+'Ekamut-caxs'!D79</f>
        <v>Ա. Հակոբյան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https://mul2.yerevan.am/tasks/2647855/oneclick?token=8ba1b2f2c2cb563cd1f6d4736ef319e8</cp:keywords>
  <cp:lastModifiedBy>Lusine Petrosyan</cp:lastModifiedBy>
  <cp:lastPrinted>2025-12-17T12:25:19Z</cp:lastPrinted>
  <dcterms:created xsi:type="dcterms:W3CDTF">1996-10-14T23:33:28Z</dcterms:created>
  <dcterms:modified xsi:type="dcterms:W3CDTF">2025-12-26T15:38:59Z</dcterms:modified>
</cp:coreProperties>
</file>